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<sst xmlns="http://schemas.openxmlformats.org/spreadsheetml/2006/main" count="437" uniqueCount="248">
  <si>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</si>
  <si>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</si>
  <si>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</si>
  <si>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</si>
  <si>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</si>
  <si>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</si>
  <si>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</si>
  <si>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</si>
  <si>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</si>
  <si>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</si>
  <si>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</si>
  <si>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</si>
  <si>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</si>
  <si>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</si>
  <si>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</si>
  <si>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</si>
  <si>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</si>
  <si>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</si>
  <si>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</si>
  <si>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</si>
  <si>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</si>
  <si>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</si>
  <si>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</si>
  <si>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</si>
  <si>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</si>
  <si>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</si>
  <si>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</si>
  <si>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</si>
  <si>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</si>
  <si>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</si>
  <si>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</si>
  <si>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</si>
  <si>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</si>
  <si>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</si>
  <si>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</si>
  <si>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</si>
  <si>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</si>
  <si>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</si>
  <si>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</si>
  <si>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</si>
  <si>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</si>
  <si>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</si>
  <si>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</si>
  <si>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</si>
  <si>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</si>
  <si>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</si>
  <si>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</si>
  <si>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</si>
  <si>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</si>
  <si>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</si>
  <si>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</si>
  <si>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</si>
  <si>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</si>
  <si>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</si>
  <si>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</si>
  <si>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</si>
  <si>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</si>
  <si>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</si>
  <si>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</si>
  <si>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</si>
  <si>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</si>
  <si>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</si>
  <si>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</si>
  <si>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</si>
  <si>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</si>
  <si>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</si>
  <si>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</si>
  <si>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</si>
  <si>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</si>
  <si>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</si>
  <si>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JNZ42W1</t>
  </si>
  <si>
    <t>JNZ42W2</t>
  </si>
  <si>
    <t>JNZ42W3</t>
  </si>
  <si>
    <t>JNZ42W4</t>
  </si>
  <si>
    <t>JNZ42W5</t>
  </si>
  <si>
    <t>JNZ42W6</t>
  </si>
  <si>
    <t>JNZ42W7</t>
  </si>
  <si>
    <t>JNZ42W8</t>
  </si>
  <si>
    <t>JNZ42W9</t>
  </si>
  <si>
    <t>JNZ42W10</t>
  </si>
  <si>
    <t>JNZ42W11</t>
  </si>
  <si>
    <t>JNZ42W12</t>
  </si>
  <si>
    <t>JNZ42W13</t>
  </si>
  <si>
    <t>JNZ42W14</t>
  </si>
  <si>
    <t>JNZ42W15</t>
  </si>
  <si>
    <t>JNZ42W16</t>
  </si>
  <si>
    <t>JNZ42W17</t>
  </si>
  <si>
    <t>JNZ42W18</t>
  </si>
  <si>
    <t>JNZ42W19</t>
  </si>
  <si>
    <t>JNZ42W20</t>
  </si>
  <si>
    <t>JNZ42W21</t>
  </si>
  <si>
    <t>JNZ42W22</t>
  </si>
  <si>
    <t>JNZ42W23</t>
  </si>
  <si>
    <t>JNZ42W24</t>
  </si>
  <si>
    <t>JNZ42W25</t>
  </si>
  <si>
    <t>JNZ42W26</t>
  </si>
  <si>
    <t>JNZ42W27</t>
  </si>
  <si>
    <t>JNZ42W28</t>
  </si>
  <si>
    <t>JNZ42W29</t>
  </si>
  <si>
    <t>JNZ42W30</t>
  </si>
  <si>
    <t>JNZ42W39</t>
  </si>
  <si>
    <t>JNZ42W40</t>
  </si>
  <si>
    <t>JNZ42W41</t>
  </si>
  <si>
    <t>JNZ42W42</t>
  </si>
  <si>
    <t>JNZ42W43</t>
  </si>
  <si>
    <t>JNZ42W31</t>
  </si>
  <si>
    <t>JNZ42W32</t>
  </si>
  <si>
    <t>JNZ42W33</t>
  </si>
  <si>
    <t>JNZ42W34</t>
  </si>
  <si>
    <t>JNZ42W35</t>
  </si>
  <si>
    <t>JNZ42W36</t>
  </si>
  <si>
    <t>JNZ42W37</t>
  </si>
  <si>
    <t>JNZ42W38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</si>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</sst>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80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85" zoomScaleNormal="85" workbookViewId="0">
      <pane xSplit="21" ySplit="2" topLeftCell="AE18" activePane="bottomRight" state="frozenSplit"/>
      <selection/>
      <selection pane="topRight"/>
      <selection pane="bottomLeft"/>
      <selection pane="bottomRight" activeCell="T57" sqref="T57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167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110.19495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46.8495118567937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58.0989784117114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535.235</v>
      </c>
      <c r="BC11" s="160">
        <f t="shared" si="14"/>
        <v>579.49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110.19495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110.19495</v>
      </c>
      <c r="BS11" s="52">
        <f t="shared" si="19"/>
        <v>0</v>
      </c>
      <c r="BT11" s="52">
        <f>IF(OR(LOOKUP(V11,Sheet2!A$3:A$25,Sheet2!B$3:B$25)=1,G11=0),0,AW11-AO11*0.2*G11)</f>
        <v>11.4455118567937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70</v>
      </c>
      <c r="B17" s="32">
        <v>17.45</v>
      </c>
      <c r="D17" s="110">
        <f t="shared" si="27"/>
        <v>16.97</v>
      </c>
      <c r="E17" s="32">
        <v>17.45</v>
      </c>
      <c r="F17" s="110">
        <v>16.395</v>
      </c>
      <c r="G17" s="32">
        <v>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16.97</v>
      </c>
      <c r="X17" s="139">
        <f t="shared" si="3"/>
        <v>17.45</v>
      </c>
      <c r="Y17" s="139">
        <f t="shared" si="3"/>
        <v>16.395</v>
      </c>
      <c r="Z17" s="139">
        <f>Y17+LOOKUP(V17,Sheet2!A$3:A$24,Sheet2!J$3:J$24)</f>
        <v>16.735</v>
      </c>
      <c r="AA17" s="139">
        <f t="shared" si="7"/>
        <v>16.95</v>
      </c>
      <c r="AB17" s="139">
        <f t="shared" si="4"/>
        <v>17.43</v>
      </c>
      <c r="AC17" s="139">
        <f t="shared" si="4"/>
        <v>16.373</v>
      </c>
      <c r="AD17" s="139">
        <f>AC17+LOOKUP(V17,Sheet2!A$3:A$24,Sheet2!J$3:J$24)</f>
        <v>16.713</v>
      </c>
      <c r="AE17" s="139">
        <f t="shared" si="8"/>
        <v>0.715</v>
      </c>
      <c r="AF17" s="139">
        <f t="shared" si="9"/>
        <v>0.716999999999999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0.884999999999999</v>
      </c>
      <c r="AM17" s="139">
        <f t="shared" si="11"/>
        <v>0.886999999999998</v>
      </c>
      <c r="AN17" s="139">
        <f t="shared" si="12"/>
        <v>0.885999999999999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4.39455999999999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0.3876</v>
      </c>
      <c r="AV17" s="155">
        <f>IF(AND(AE17&gt;3.5,AF17&gt;3.5),LOOKUP(Sheet1!V17,Sheet2!A$3:A$24,Sheet2!W$3:W$24),LOOKUP(V17,Sheet2!A$3:A$24,Sheet2!V$3:V$24))*G17</f>
        <v>0.48817586740978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3.06513815341185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14.928</v>
      </c>
      <c r="BC17" s="160">
        <f t="shared" si="14"/>
        <v>15.2853333333333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4.39455999999999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4.39455999999999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1.987</v>
      </c>
      <c r="BV17" s="52">
        <f t="shared" si="21"/>
        <v>3.354</v>
      </c>
      <c r="BW17" s="32">
        <f t="shared" si="22"/>
        <v>0</v>
      </c>
    </row>
    <row r="18" spans="1:75">
      <c r="A18" s="129" t="s">
        <v>71</v>
      </c>
      <c r="B18" s="32">
        <v>17.43</v>
      </c>
      <c r="D18" s="110">
        <f t="shared" si="27"/>
        <v>16.95</v>
      </c>
      <c r="E18" s="32">
        <v>17.43</v>
      </c>
      <c r="F18" s="110">
        <v>16.373</v>
      </c>
      <c r="G18" s="32">
        <v>10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16.95</v>
      </c>
      <c r="X18" s="139">
        <f t="shared" si="3"/>
        <v>17.43</v>
      </c>
      <c r="Y18" s="139">
        <f t="shared" si="3"/>
        <v>16.373</v>
      </c>
      <c r="Z18" s="139">
        <f>Y18+LOOKUP(V18,Sheet2!A$3:A$24,Sheet2!J$3:J$24)</f>
        <v>16.713</v>
      </c>
      <c r="AA18" s="139">
        <f t="shared" si="7"/>
        <v>17.05</v>
      </c>
      <c r="AB18" s="139">
        <f t="shared" si="4"/>
        <v>17.53</v>
      </c>
      <c r="AC18" s="139">
        <f t="shared" si="4"/>
        <v>16.322</v>
      </c>
      <c r="AD18" s="139">
        <f>AC18+LOOKUP(V18,Sheet2!A$3:A$24,Sheet2!J$3:J$24)</f>
        <v>16.662</v>
      </c>
      <c r="AE18" s="139">
        <f t="shared" si="8"/>
        <v>0.716999999999999</v>
      </c>
      <c r="AF18" s="139">
        <f t="shared" si="9"/>
        <v>0.868000000000002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0.886999999999998</v>
      </c>
      <c r="AM18" s="139">
        <f t="shared" si="11"/>
        <v>1.038</v>
      </c>
      <c r="AN18" s="139">
        <f t="shared" si="12"/>
        <v>0.9625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11.935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0.969</v>
      </c>
      <c r="AV18" s="155">
        <f>IF(AND(AE18&gt;3.5,AF18&gt;3.5),LOOKUP(Sheet1!V18,Sheet2!A$3:A$24,Sheet2!W$3:W$24),LOOKUP(V18,Sheet2!A$3:A$24,Sheet2!V$3:V$24))*G18</f>
        <v>1.22043966852445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8.61144538352963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38.85</v>
      </c>
      <c r="BC18" s="160">
        <f t="shared" si="14"/>
        <v>39.2333333333333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11.935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11.935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2.138</v>
      </c>
      <c r="BV18" s="52">
        <f t="shared" si="21"/>
        <v>3.656</v>
      </c>
      <c r="BW18" s="32">
        <f t="shared" si="22"/>
        <v>0</v>
      </c>
    </row>
    <row r="19" spans="1:75">
      <c r="A19" s="129" t="s">
        <v>72</v>
      </c>
      <c r="B19" s="32">
        <v>17.53</v>
      </c>
      <c r="D19" s="110">
        <f t="shared" si="27"/>
        <v>17.05</v>
      </c>
      <c r="E19" s="32">
        <v>17.53</v>
      </c>
      <c r="F19" s="110">
        <v>16.322</v>
      </c>
      <c r="G19" s="32">
        <v>10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17.05</v>
      </c>
      <c r="X19" s="139">
        <f t="shared" ref="X19:X73" si="28">IF($G19=0,0,E19)</f>
        <v>17.53</v>
      </c>
      <c r="Y19" s="139">
        <f t="shared" ref="Y19:Y73" si="29">IF($G19=0,0,F19)</f>
        <v>16.322</v>
      </c>
      <c r="Z19" s="139">
        <f>Y19+LOOKUP(V19,Sheet2!A$3:A$24,Sheet2!J$3:J$24)</f>
        <v>16.662</v>
      </c>
      <c r="AA19" s="139">
        <f t="shared" si="7"/>
        <v>17.02</v>
      </c>
      <c r="AB19" s="139">
        <f t="shared" ref="AB19:AB73" si="30">IF($G19=0,0,E20)</f>
        <v>17.5</v>
      </c>
      <c r="AC19" s="139">
        <f t="shared" ref="AC19:AC73" si="31">IF($G19=0,0,F20)</f>
        <v>16.272</v>
      </c>
      <c r="AD19" s="139">
        <f>AC19+LOOKUP(V19,Sheet2!A$3:A$24,Sheet2!J$3:J$24)</f>
        <v>16.612</v>
      </c>
      <c r="AE19" s="139">
        <f t="shared" si="8"/>
        <v>0.868000000000002</v>
      </c>
      <c r="AF19" s="139">
        <f t="shared" si="9"/>
        <v>0.888000000000002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1.038</v>
      </c>
      <c r="AM19" s="139">
        <f t="shared" si="11"/>
        <v>1.058</v>
      </c>
      <c r="AN19" s="139">
        <f t="shared" si="12"/>
        <v>1.048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12.9952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0.969</v>
      </c>
      <c r="AV19" s="155">
        <f>IF(AND(AE19&gt;3.5,AF19&gt;3.5),LOOKUP(Sheet1!V19,Sheet2!A$3:A$24,Sheet2!W$3:W$24),LOOKUP(V19,Sheet2!A$3:A$24,Sheet2!V$3:V$24))*G19</f>
        <v>1.22043966852445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9.67164538352965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40.56</v>
      </c>
      <c r="BC19" s="160">
        <f t="shared" si="14"/>
        <v>40.3733333333334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12.9952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12.9952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2.158</v>
      </c>
      <c r="BV19" s="52">
        <f t="shared" si="21"/>
        <v>3.696</v>
      </c>
      <c r="BW19" s="32">
        <f t="shared" si="22"/>
        <v>0</v>
      </c>
    </row>
    <row r="20" spans="1:75">
      <c r="A20" s="129" t="s">
        <v>73</v>
      </c>
      <c r="B20" s="32">
        <v>17.5</v>
      </c>
      <c r="D20" s="110">
        <f t="shared" si="27"/>
        <v>17.02</v>
      </c>
      <c r="E20" s="32">
        <v>17.5</v>
      </c>
      <c r="F20" s="110">
        <v>16.272</v>
      </c>
      <c r="G20" s="32">
        <v>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17.02</v>
      </c>
      <c r="X20" s="139">
        <f t="shared" si="28"/>
        <v>17.5</v>
      </c>
      <c r="Y20" s="139">
        <f t="shared" si="29"/>
        <v>16.272</v>
      </c>
      <c r="Z20" s="139">
        <f>Y20+LOOKUP(V20,Sheet2!A$3:A$24,Sheet2!J$3:J$24)</f>
        <v>16.612</v>
      </c>
      <c r="AA20" s="139">
        <f t="shared" si="7"/>
        <v>17.035</v>
      </c>
      <c r="AB20" s="139">
        <f t="shared" si="30"/>
        <v>17.515</v>
      </c>
      <c r="AC20" s="139">
        <f t="shared" si="31"/>
        <v>16.246</v>
      </c>
      <c r="AD20" s="139">
        <f>AC20+LOOKUP(V20,Sheet2!A$3:A$24,Sheet2!J$3:J$24)</f>
        <v>16.586</v>
      </c>
      <c r="AE20" s="139">
        <f t="shared" si="8"/>
        <v>0.888000000000002</v>
      </c>
      <c r="AF20" s="139">
        <f t="shared" si="9"/>
        <v>0.929000000000002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1.058</v>
      </c>
      <c r="AM20" s="139">
        <f t="shared" si="11"/>
        <v>1.099</v>
      </c>
      <c r="AN20" s="139">
        <f t="shared" si="12"/>
        <v>1.0785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6.68670000000001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0.4845</v>
      </c>
      <c r="AV20" s="155">
        <f>IF(AND(AE20&gt;3.5,AF20&gt;3.5),LOOKUP(Sheet1!V20,Sheet2!A$3:A$24,Sheet2!W$3:W$24),LOOKUP(V20,Sheet2!A$3:A$24,Sheet2!V$3:V$24))*G20</f>
        <v>0.610219834262225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5.02492269176482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20.585</v>
      </c>
      <c r="BC20" s="160">
        <f t="shared" si="14"/>
        <v>20.39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6.68670000000001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6.68670000000001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2.199</v>
      </c>
      <c r="BV20" s="52">
        <f t="shared" si="21"/>
        <v>3.778</v>
      </c>
      <c r="BW20" s="32">
        <f t="shared" si="22"/>
        <v>0</v>
      </c>
    </row>
    <row r="21" spans="1:75">
      <c r="A21" s="129" t="s">
        <v>74</v>
      </c>
      <c r="B21" s="32">
        <v>17.515</v>
      </c>
      <c r="D21" s="110">
        <f t="shared" si="27"/>
        <v>17.035</v>
      </c>
      <c r="E21" s="32">
        <v>17.515</v>
      </c>
      <c r="F21" s="110">
        <v>16.246</v>
      </c>
      <c r="G21" s="32">
        <v>5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17.035</v>
      </c>
      <c r="X21" s="139">
        <f t="shared" si="28"/>
        <v>17.515</v>
      </c>
      <c r="Y21" s="139">
        <f t="shared" si="29"/>
        <v>16.246</v>
      </c>
      <c r="Z21" s="139">
        <f>Y21+LOOKUP(V21,Sheet2!A$3:A$24,Sheet2!J$3:J$24)</f>
        <v>16.586</v>
      </c>
      <c r="AA21" s="139">
        <f t="shared" si="7"/>
        <v>17.05</v>
      </c>
      <c r="AB21" s="139">
        <f t="shared" si="30"/>
        <v>17.53</v>
      </c>
      <c r="AC21" s="139">
        <f t="shared" si="31"/>
        <v>16.219</v>
      </c>
      <c r="AD21" s="139">
        <f>AC21+LOOKUP(V21,Sheet2!A$3:A$24,Sheet2!J$3:J$24)</f>
        <v>16.559</v>
      </c>
      <c r="AE21" s="139">
        <f t="shared" si="8"/>
        <v>0.929000000000002</v>
      </c>
      <c r="AF21" s="139">
        <f t="shared" si="9"/>
        <v>0.971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1.099</v>
      </c>
      <c r="AM21" s="139">
        <f t="shared" si="11"/>
        <v>1.141</v>
      </c>
      <c r="AN21" s="139">
        <f t="shared" si="12"/>
        <v>1.12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6.944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0.4845</v>
      </c>
      <c r="AV21" s="155">
        <f>IF(AND(AE21&gt;3.5,AF21&gt;3.5),LOOKUP(Sheet1!V21,Sheet2!A$3:A$24,Sheet2!W$3:W$24),LOOKUP(V21,Sheet2!A$3:A$24,Sheet2!V$3:V$24))*G21</f>
        <v>0.610219834262225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5.28222269176482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21</v>
      </c>
      <c r="BC21" s="160">
        <f t="shared" si="14"/>
        <v>20.6666666666667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6.944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6.944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2.241</v>
      </c>
      <c r="BV21" s="52">
        <f t="shared" si="21"/>
        <v>3.862</v>
      </c>
      <c r="BW21" s="32">
        <f t="shared" si="22"/>
        <v>0</v>
      </c>
    </row>
    <row r="22" spans="1:75">
      <c r="A22" s="129" t="s">
        <v>75</v>
      </c>
      <c r="B22" s="32">
        <v>17.53</v>
      </c>
      <c r="D22" s="110">
        <f t="shared" si="27"/>
        <v>17.05</v>
      </c>
      <c r="E22" s="32">
        <v>17.53</v>
      </c>
      <c r="F22" s="110">
        <v>16.219</v>
      </c>
      <c r="G22" s="32">
        <v>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17.05</v>
      </c>
      <c r="X22" s="139">
        <f t="shared" si="28"/>
        <v>17.53</v>
      </c>
      <c r="Y22" s="139">
        <f t="shared" si="29"/>
        <v>16.219</v>
      </c>
      <c r="Z22" s="139">
        <f>Y22+LOOKUP(V22,Sheet2!A$3:A$24,Sheet2!J$3:J$24)</f>
        <v>16.559</v>
      </c>
      <c r="AA22" s="139">
        <f t="shared" si="7"/>
        <v>17.04</v>
      </c>
      <c r="AB22" s="139">
        <f t="shared" si="30"/>
        <v>17.52</v>
      </c>
      <c r="AC22" s="139">
        <f t="shared" si="31"/>
        <v>16.2</v>
      </c>
      <c r="AD22" s="139">
        <f>AC22+LOOKUP(V22,Sheet2!A$3:A$24,Sheet2!J$3:J$24)</f>
        <v>16.54</v>
      </c>
      <c r="AE22" s="139">
        <f t="shared" si="8"/>
        <v>0.971</v>
      </c>
      <c r="AF22" s="139">
        <f t="shared" si="9"/>
        <v>0.98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1.141</v>
      </c>
      <c r="AM22" s="139">
        <f t="shared" si="11"/>
        <v>1.15</v>
      </c>
      <c r="AN22" s="139">
        <f t="shared" si="12"/>
        <v>1.1455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5.68168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0.3876</v>
      </c>
      <c r="AV22" s="155">
        <f>IF(AND(AE22&gt;3.5,AF22&gt;3.5),LOOKUP(Sheet1!V22,Sheet2!A$3:A$24,Sheet2!W$3:W$24),LOOKUP(V22,Sheet2!A$3:A$24,Sheet2!V$3:V$24))*G22</f>
        <v>0.48817586740978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4.35225815341185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4.44089209850063e-16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17.004</v>
      </c>
      <c r="BC22" s="160">
        <f t="shared" si="14"/>
        <v>16.6693333333333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5.68168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5.68168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2.25</v>
      </c>
      <c r="BV22" s="52">
        <f t="shared" si="21"/>
        <v>3.88</v>
      </c>
      <c r="BW22" s="32">
        <f t="shared" si="22"/>
        <v>0</v>
      </c>
    </row>
    <row r="23" spans="1:75">
      <c r="A23" s="129" t="s">
        <v>76</v>
      </c>
      <c r="B23" s="32">
        <v>17.52</v>
      </c>
      <c r="D23" s="110">
        <f t="shared" si="27"/>
        <v>17.04</v>
      </c>
      <c r="E23" s="32">
        <v>17.52</v>
      </c>
      <c r="F23" s="110">
        <v>16.2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29" t="s">
        <v>77</v>
      </c>
      <c r="B24" s="32">
        <v>17.65</v>
      </c>
      <c r="D24" s="110">
        <f t="shared" si="27"/>
        <v>17.17</v>
      </c>
      <c r="E24" s="32">
        <v>17.65</v>
      </c>
      <c r="F24" s="110">
        <v>16.393</v>
      </c>
      <c r="G24" s="32">
        <v>4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8">
        <f t="shared" si="2"/>
        <v>0.3</v>
      </c>
      <c r="W24" s="139">
        <f t="shared" si="6"/>
        <v>17.17</v>
      </c>
      <c r="X24" s="139">
        <f t="shared" si="28"/>
        <v>17.65</v>
      </c>
      <c r="Y24" s="139">
        <f t="shared" si="29"/>
        <v>16.393</v>
      </c>
      <c r="Z24" s="139">
        <f>Y24+LOOKUP(V24,Sheet2!A$3:A$24,Sheet2!J$3:J$24)</f>
        <v>16.733</v>
      </c>
      <c r="AA24" s="139">
        <f t="shared" si="7"/>
        <v>17.17</v>
      </c>
      <c r="AB24" s="139">
        <f t="shared" si="30"/>
        <v>17.65</v>
      </c>
      <c r="AC24" s="139">
        <f t="shared" si="31"/>
        <v>16.372</v>
      </c>
      <c r="AD24" s="139">
        <f>AC24+LOOKUP(V24,Sheet2!A$3:A$24,Sheet2!J$3:J$24)</f>
        <v>16.712</v>
      </c>
      <c r="AE24" s="139">
        <f t="shared" si="8"/>
        <v>0.916999999999998</v>
      </c>
      <c r="AF24" s="139">
        <f t="shared" si="9"/>
        <v>0.937999999999999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1.087</v>
      </c>
      <c r="AM24" s="139">
        <f t="shared" si="11"/>
        <v>1.108</v>
      </c>
      <c r="AN24" s="139">
        <f t="shared" si="12"/>
        <v>1.0975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5.44359999999999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0.3876</v>
      </c>
      <c r="AV24" s="155">
        <f>IF(AND(AE24&gt;3.5,AF24&gt;3.5),LOOKUP(Sheet1!V24,Sheet2!A$3:A$24,Sheet2!W$3:W$24),LOOKUP(V24,Sheet2!A$3:A$24,Sheet2!V$3:V$24))*G24</f>
        <v>0.48817586740978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4.11417815341184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4.44089209850063e-16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16.62</v>
      </c>
      <c r="BC24" s="160">
        <f t="shared" si="14"/>
        <v>16.4133333333333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5.44359999999999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5.44359999999999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2.208</v>
      </c>
      <c r="BV24" s="52">
        <f t="shared" si="21"/>
        <v>3.796</v>
      </c>
      <c r="BW24" s="32">
        <f t="shared" si="22"/>
        <v>0</v>
      </c>
    </row>
    <row r="25" spans="1:75">
      <c r="A25" s="129" t="s">
        <v>78</v>
      </c>
      <c r="B25" s="32">
        <v>17.65</v>
      </c>
      <c r="D25" s="110">
        <f t="shared" si="27"/>
        <v>17.17</v>
      </c>
      <c r="E25" s="32">
        <v>17.65</v>
      </c>
      <c r="F25" s="110">
        <v>16.372</v>
      </c>
      <c r="G25" s="32">
        <v>10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17.17</v>
      </c>
      <c r="X25" s="139">
        <f t="shared" si="28"/>
        <v>17.65</v>
      </c>
      <c r="Y25" s="139">
        <f t="shared" si="29"/>
        <v>16.372</v>
      </c>
      <c r="Z25" s="139">
        <f>Y25+LOOKUP(V25,Sheet2!A$3:A$24,Sheet2!J$3:J$24)</f>
        <v>16.712</v>
      </c>
      <c r="AA25" s="139">
        <f t="shared" si="7"/>
        <v>17.05</v>
      </c>
      <c r="AB25" s="139">
        <f t="shared" si="30"/>
        <v>17.53</v>
      </c>
      <c r="AC25" s="139">
        <f t="shared" si="31"/>
        <v>16.322</v>
      </c>
      <c r="AD25" s="139">
        <f>AC25+LOOKUP(V25,Sheet2!A$3:A$24,Sheet2!J$3:J$24)</f>
        <v>16.662</v>
      </c>
      <c r="AE25" s="139">
        <f t="shared" si="8"/>
        <v>0.937999999999999</v>
      </c>
      <c r="AF25" s="139">
        <f t="shared" si="9"/>
        <v>0.868000000000002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1.108</v>
      </c>
      <c r="AM25" s="139">
        <f t="shared" si="11"/>
        <v>1.038</v>
      </c>
      <c r="AN25" s="139">
        <f t="shared" si="12"/>
        <v>1.073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13.3052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0.969</v>
      </c>
      <c r="AV25" s="155">
        <f>IF(AND(AE25&gt;3.5,AF25&gt;3.5),LOOKUP(Sheet1!V25,Sheet2!A$3:A$24,Sheet2!W$3:W$24),LOOKUP(V25,Sheet2!A$3:A$24,Sheet2!V$3:V$24))*G25</f>
        <v>1.22043966852445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9.98164538352963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41.06</v>
      </c>
      <c r="BC25" s="160">
        <f t="shared" si="14"/>
        <v>40.7066666666667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13.3052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13.3052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2.208</v>
      </c>
      <c r="BV25" s="52">
        <f t="shared" si="21"/>
        <v>3.796</v>
      </c>
      <c r="BW25" s="32">
        <f t="shared" si="22"/>
        <v>0</v>
      </c>
    </row>
    <row r="26" spans="1:75">
      <c r="A26" s="129" t="s">
        <v>72</v>
      </c>
      <c r="B26" s="32">
        <v>17.53</v>
      </c>
      <c r="D26" s="110">
        <f t="shared" si="27"/>
        <v>17.05</v>
      </c>
      <c r="E26" s="32">
        <v>17.53</v>
      </c>
      <c r="F26" s="110">
        <v>16.322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29" t="s">
        <v>79</v>
      </c>
      <c r="B27" s="32">
        <v>17.65</v>
      </c>
      <c r="D27" s="110">
        <f t="shared" si="27"/>
        <v>17.17</v>
      </c>
      <c r="E27" s="32">
        <v>17.65</v>
      </c>
      <c r="F27" s="110">
        <v>16.44</v>
      </c>
      <c r="G27" s="32">
        <v>8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17.17</v>
      </c>
      <c r="X27" s="139">
        <f t="shared" si="28"/>
        <v>17.65</v>
      </c>
      <c r="Y27" s="139">
        <f t="shared" si="29"/>
        <v>16.44</v>
      </c>
      <c r="Z27" s="139">
        <f>Y27+LOOKUP(V27,Sheet2!A$3:A$24,Sheet2!J$3:J$24)</f>
        <v>16.78</v>
      </c>
      <c r="AA27" s="139">
        <f t="shared" si="7"/>
        <v>17.11</v>
      </c>
      <c r="AB27" s="139">
        <f t="shared" si="30"/>
        <v>17.59</v>
      </c>
      <c r="AC27" s="139">
        <f t="shared" si="31"/>
        <v>16.4</v>
      </c>
      <c r="AD27" s="139">
        <f>AC27+LOOKUP(V27,Sheet2!A$3:A$24,Sheet2!J$3:J$24)</f>
        <v>16.74</v>
      </c>
      <c r="AE27" s="139">
        <f t="shared" si="8"/>
        <v>0.869999999999997</v>
      </c>
      <c r="AF27" s="139">
        <f t="shared" si="9"/>
        <v>0.850000000000001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1.04</v>
      </c>
      <c r="AM27" s="139">
        <f t="shared" si="11"/>
        <v>1.02</v>
      </c>
      <c r="AN27" s="139">
        <f t="shared" si="12"/>
        <v>1.03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10.2176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0.7752</v>
      </c>
      <c r="AV27" s="155">
        <f>IF(AND(AE27&gt;3.5,AF27&gt;3.5),LOOKUP(Sheet1!V27,Sheet2!A$3:A$24,Sheet2!W$3:W$24),LOOKUP(V27,Sheet2!A$3:A$24,Sheet2!V$3:V$24))*G27</f>
        <v>0.97635173481956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7.55875630682369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32.16</v>
      </c>
      <c r="BC27" s="160">
        <f t="shared" si="14"/>
        <v>32.1066666666667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10.2176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10.2176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2.14</v>
      </c>
      <c r="BV27" s="52">
        <f t="shared" si="21"/>
        <v>3.65999999999999</v>
      </c>
      <c r="BW27" s="32">
        <f t="shared" si="22"/>
        <v>0</v>
      </c>
    </row>
    <row r="28" spans="1:75">
      <c r="A28" s="129" t="s">
        <v>80</v>
      </c>
      <c r="B28" s="32">
        <v>17.59</v>
      </c>
      <c r="D28" s="110">
        <f t="shared" si="27"/>
        <v>17.11</v>
      </c>
      <c r="E28" s="32">
        <v>17.59</v>
      </c>
      <c r="F28" s="110">
        <v>16.4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29" t="s">
        <v>81</v>
      </c>
      <c r="B29" s="32">
        <v>17.33</v>
      </c>
      <c r="D29" s="110">
        <f t="shared" si="27"/>
        <v>16.85</v>
      </c>
      <c r="E29" s="32">
        <v>17.33</v>
      </c>
      <c r="F29" s="110">
        <v>15.877</v>
      </c>
      <c r="G29" s="32">
        <v>6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16.85</v>
      </c>
      <c r="X29" s="139">
        <f t="shared" si="28"/>
        <v>17.33</v>
      </c>
      <c r="Y29" s="139">
        <f t="shared" si="29"/>
        <v>15.877</v>
      </c>
      <c r="Z29" s="139">
        <f>Y29+LOOKUP(V29,Sheet2!A$3:A$24,Sheet2!J$3:J$24)</f>
        <v>16.217</v>
      </c>
      <c r="AA29" s="139">
        <f t="shared" si="7"/>
        <v>16.82</v>
      </c>
      <c r="AB29" s="139">
        <f t="shared" si="30"/>
        <v>17.3</v>
      </c>
      <c r="AC29" s="139">
        <f t="shared" si="31"/>
        <v>15.86</v>
      </c>
      <c r="AD29" s="139">
        <f>AC29+LOOKUP(V29,Sheet2!A$3:A$24,Sheet2!J$3:J$24)</f>
        <v>16.2</v>
      </c>
      <c r="AE29" s="139">
        <f t="shared" si="8"/>
        <v>1.113</v>
      </c>
      <c r="AF29" s="139">
        <f t="shared" si="9"/>
        <v>1.1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1.283</v>
      </c>
      <c r="AM29" s="139">
        <f t="shared" si="11"/>
        <v>1.27</v>
      </c>
      <c r="AN29" s="139">
        <f t="shared" si="12"/>
        <v>1.2765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9.49715999999999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0.5814</v>
      </c>
      <c r="AV29" s="155">
        <f>IF(AND(AE29&gt;3.5,AF29&gt;3.5),LOOKUP(Sheet1!V29,Sheet2!A$3:A$24,Sheet2!W$3:W$24),LOOKUP(V29,Sheet2!A$3:A$24,Sheet2!V$3:V$24))*G29</f>
        <v>0.73226380111467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6.56186723011778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0.941159999999987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27.078</v>
      </c>
      <c r="BC29" s="160">
        <f t="shared" si="14"/>
        <v>26.052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9.49715999999999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9.49715999999999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2.383</v>
      </c>
      <c r="BV29" s="52">
        <f t="shared" si="21"/>
        <v>4.14599999999999</v>
      </c>
      <c r="BW29" s="32">
        <f t="shared" si="22"/>
        <v>0</v>
      </c>
    </row>
    <row r="30" spans="1:75">
      <c r="A30" s="129" t="s">
        <v>82</v>
      </c>
      <c r="B30" s="32">
        <v>17.3</v>
      </c>
      <c r="D30" s="110">
        <f t="shared" si="27"/>
        <v>16.82</v>
      </c>
      <c r="E30" s="32">
        <v>17.3</v>
      </c>
      <c r="F30" s="110">
        <v>15.86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29" t="s">
        <v>83</v>
      </c>
      <c r="B31" s="32">
        <v>16.19</v>
      </c>
      <c r="D31" s="110">
        <f t="shared" si="27"/>
        <v>15.71</v>
      </c>
      <c r="E31" s="32">
        <v>16.19</v>
      </c>
      <c r="F31" s="110">
        <v>15.139</v>
      </c>
      <c r="G31" s="32">
        <v>3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8">
        <f t="shared" si="2"/>
        <v>0.3</v>
      </c>
      <c r="W31" s="139">
        <f t="shared" si="6"/>
        <v>15.71</v>
      </c>
      <c r="X31" s="139">
        <f t="shared" si="28"/>
        <v>16.19</v>
      </c>
      <c r="Y31" s="139">
        <f t="shared" si="29"/>
        <v>15.139</v>
      </c>
      <c r="Z31" s="139">
        <f>Y31+LOOKUP(V31,Sheet2!A$3:A$24,Sheet2!J$3:J$24)</f>
        <v>15.479</v>
      </c>
      <c r="AA31" s="139">
        <f t="shared" si="7"/>
        <v>15.52</v>
      </c>
      <c r="AB31" s="139">
        <f t="shared" si="30"/>
        <v>16</v>
      </c>
      <c r="AC31" s="139">
        <f t="shared" si="31"/>
        <v>15.123</v>
      </c>
      <c r="AD31" s="139">
        <f>AC31+LOOKUP(V31,Sheet2!A$3:A$24,Sheet2!J$3:J$24)</f>
        <v>15.463</v>
      </c>
      <c r="AE31" s="139">
        <f t="shared" si="8"/>
        <v>0.711000000000002</v>
      </c>
      <c r="AF31" s="139">
        <f t="shared" si="9"/>
        <v>0.537000000000001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0.881000000000002</v>
      </c>
      <c r="AM31" s="139">
        <f t="shared" si="11"/>
        <v>0.707</v>
      </c>
      <c r="AN31" s="139">
        <f t="shared" si="12"/>
        <v>0.794000000000001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3">
        <f t="shared" si="13"/>
        <v>2.95368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0.2907</v>
      </c>
      <c r="AV31" s="155">
        <f>IF(AND(AE31&gt;3.5,AF31&gt;3.5),LOOKUP(Sheet1!V31,Sheet2!A$3:A$24,Sheet2!W$3:W$24),LOOKUP(V31,Sheet2!A$3:A$24,Sheet2!V$3:V$24))*G31</f>
        <v>0.366131900557335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1.95661361505889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10.644</v>
      </c>
      <c r="BC31" s="160">
        <f t="shared" si="14"/>
        <v>11.096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2.95368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2.95368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1.981</v>
      </c>
      <c r="BV31" s="52">
        <f t="shared" si="21"/>
        <v>3.342</v>
      </c>
      <c r="BW31" s="32">
        <f t="shared" si="22"/>
        <v>0</v>
      </c>
    </row>
    <row r="32" spans="1:75">
      <c r="A32" s="129" t="s">
        <v>84</v>
      </c>
      <c r="B32" s="32">
        <v>16</v>
      </c>
      <c r="D32" s="110">
        <f t="shared" si="27"/>
        <v>15.52</v>
      </c>
      <c r="E32" s="32">
        <v>16</v>
      </c>
      <c r="F32" s="110">
        <v>15.123</v>
      </c>
      <c r="G32" s="32">
        <v>5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8">
        <f t="shared" si="2"/>
        <v>0.3</v>
      </c>
      <c r="W32" s="139">
        <f t="shared" si="6"/>
        <v>15.52</v>
      </c>
      <c r="X32" s="139">
        <f t="shared" si="28"/>
        <v>16</v>
      </c>
      <c r="Y32" s="139">
        <f t="shared" si="29"/>
        <v>15.123</v>
      </c>
      <c r="Z32" s="139">
        <f>Y32+LOOKUP(V32,Sheet2!A$3:A$24,Sheet2!J$3:J$24)</f>
        <v>15.463</v>
      </c>
      <c r="AA32" s="139">
        <f t="shared" si="7"/>
        <v>15.47</v>
      </c>
      <c r="AB32" s="139">
        <f t="shared" si="30"/>
        <v>15.95</v>
      </c>
      <c r="AC32" s="139">
        <f t="shared" si="31"/>
        <v>15.1</v>
      </c>
      <c r="AD32" s="139">
        <f>AC32+LOOKUP(V32,Sheet2!A$3:A$24,Sheet2!J$3:J$24)</f>
        <v>15.44</v>
      </c>
      <c r="AE32" s="139">
        <f t="shared" si="8"/>
        <v>0.537000000000001</v>
      </c>
      <c r="AF32" s="139">
        <f t="shared" si="9"/>
        <v>0.51</v>
      </c>
      <c r="AG32" s="138">
        <f>LOOKUP(V32,Sheet2!A$3:A$24,Sheet2!K$3:K$24)</f>
        <v>0.5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0.707</v>
      </c>
      <c r="AM32" s="139">
        <f t="shared" si="11"/>
        <v>0.679999999999999</v>
      </c>
      <c r="AN32" s="139">
        <f t="shared" si="12"/>
        <v>0.6935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3">
        <f t="shared" si="13"/>
        <v>4.2997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0.4845</v>
      </c>
      <c r="AV32" s="155">
        <f>IF(AND(AE32&gt;3.5,AF32&gt;3.5),LOOKUP(Sheet1!V32,Sheet2!A$3:A$24,Sheet2!W$3:W$24),LOOKUP(V32,Sheet2!A$3:A$24,Sheet2!V$3:V$24))*G32</f>
        <v>0.610219834262225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3.19562269176481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16.735</v>
      </c>
      <c r="BC32" s="160">
        <f t="shared" si="14"/>
        <v>17.8233333333333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4.2997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4.2997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1.807</v>
      </c>
      <c r="BV32" s="52">
        <f t="shared" si="21"/>
        <v>2.994</v>
      </c>
      <c r="BW32" s="32">
        <f t="shared" si="22"/>
        <v>0</v>
      </c>
    </row>
    <row r="33" spans="1:75">
      <c r="A33" s="129" t="s">
        <v>85</v>
      </c>
      <c r="B33" s="32">
        <v>15.95</v>
      </c>
      <c r="D33" s="110">
        <f t="shared" si="27"/>
        <v>15.47</v>
      </c>
      <c r="E33" s="32">
        <v>15.95</v>
      </c>
      <c r="F33" s="110">
        <v>15.1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29" t="s">
        <v>86</v>
      </c>
      <c r="B34" s="32">
        <v>16.25</v>
      </c>
      <c r="D34" s="110">
        <f t="shared" si="27"/>
        <v>15.77</v>
      </c>
      <c r="E34" s="32">
        <v>16.25</v>
      </c>
      <c r="F34" s="110">
        <v>14.709</v>
      </c>
      <c r="G34" s="32">
        <v>8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1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2" t="str">
        <f t="shared" si="5"/>
        <v>A</v>
      </c>
      <c r="T34" s="113">
        <f t="shared" si="23"/>
        <v>0</v>
      </c>
      <c r="V34" s="138">
        <f t="shared" si="2"/>
        <v>0.3</v>
      </c>
      <c r="W34" s="139">
        <f t="shared" si="6"/>
        <v>15.77</v>
      </c>
      <c r="X34" s="139">
        <f t="shared" si="28"/>
        <v>16.25</v>
      </c>
      <c r="Y34" s="139">
        <f t="shared" si="29"/>
        <v>14.709</v>
      </c>
      <c r="Z34" s="139">
        <f>Y34+LOOKUP(V34,Sheet2!A$3:A$24,Sheet2!J$3:J$24)</f>
        <v>15.049</v>
      </c>
      <c r="AA34" s="139">
        <f t="shared" si="7"/>
        <v>15.79</v>
      </c>
      <c r="AB34" s="139">
        <f t="shared" si="30"/>
        <v>16.27</v>
      </c>
      <c r="AC34" s="139">
        <f t="shared" si="31"/>
        <v>14.667</v>
      </c>
      <c r="AD34" s="139">
        <f>AC34+LOOKUP(V34,Sheet2!A$3:A$24,Sheet2!J$3:J$24)</f>
        <v>15.007</v>
      </c>
      <c r="AE34" s="139">
        <f t="shared" si="8"/>
        <v>1.201</v>
      </c>
      <c r="AF34" s="139">
        <f t="shared" si="9"/>
        <v>1.263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8">
        <f>LOOKUP(R34,Sheet3!A$2:A$7,Sheet3!D$2:D$7)</f>
        <v>0.35</v>
      </c>
      <c r="AJ34" s="138">
        <f t="shared" si="24"/>
        <v>0.48</v>
      </c>
      <c r="AK34" s="138">
        <f t="shared" si="25"/>
        <v>0.48</v>
      </c>
      <c r="AL34" s="139">
        <f t="shared" si="10"/>
        <v>1.721</v>
      </c>
      <c r="AM34" s="139">
        <f t="shared" si="11"/>
        <v>1.783</v>
      </c>
      <c r="AN34" s="139">
        <f t="shared" si="12"/>
        <v>1.752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3">
        <f t="shared" si="13"/>
        <v>17.37984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3.472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0.7752</v>
      </c>
      <c r="AV34" s="155">
        <f>IF(AND(AE34&gt;3.5,AF34&gt;3.5),LOOKUP(Sheet1!V34,Sheet2!A$3:A$24,Sheet2!W$3:W$24),LOOKUP(V34,Sheet2!A$3:A$24,Sheet2!V$3:V$24))*G34</f>
        <v>0.97635173481956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8.7491563068237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2.49984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43.712</v>
      </c>
      <c r="BC34" s="160">
        <f t="shared" si="14"/>
        <v>39.808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17.37984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17.37984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2.883</v>
      </c>
      <c r="BV34" s="52">
        <f t="shared" si="21"/>
        <v>5.146</v>
      </c>
      <c r="BW34" s="32">
        <f t="shared" si="22"/>
        <v>8</v>
      </c>
    </row>
    <row r="35" spans="1:75">
      <c r="A35" s="129" t="s">
        <v>87</v>
      </c>
      <c r="B35" s="32">
        <v>16.27</v>
      </c>
      <c r="D35" s="110">
        <f t="shared" si="27"/>
        <v>15.79</v>
      </c>
      <c r="E35" s="32">
        <v>16.27</v>
      </c>
      <c r="F35" s="110">
        <v>14.667</v>
      </c>
      <c r="G35" s="32">
        <v>8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1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2" t="str">
        <f t="shared" si="5"/>
        <v>A</v>
      </c>
      <c r="T35" s="113">
        <f t="shared" si="23"/>
        <v>0</v>
      </c>
      <c r="V35" s="138">
        <f t="shared" si="2"/>
        <v>0.3</v>
      </c>
      <c r="W35" s="139">
        <f t="shared" si="6"/>
        <v>15.79</v>
      </c>
      <c r="X35" s="139">
        <f t="shared" si="28"/>
        <v>16.27</v>
      </c>
      <c r="Y35" s="139">
        <f t="shared" si="29"/>
        <v>14.667</v>
      </c>
      <c r="Z35" s="139">
        <f>Y35+LOOKUP(V35,Sheet2!A$3:A$24,Sheet2!J$3:J$24)</f>
        <v>15.007</v>
      </c>
      <c r="AA35" s="139">
        <f t="shared" si="7"/>
        <v>15.78</v>
      </c>
      <c r="AB35" s="139">
        <f t="shared" si="30"/>
        <v>16.26</v>
      </c>
      <c r="AC35" s="139">
        <f t="shared" si="31"/>
        <v>14.628</v>
      </c>
      <c r="AD35" s="139">
        <f>AC35+LOOKUP(V35,Sheet2!A$3:A$24,Sheet2!J$3:J$24)</f>
        <v>14.968</v>
      </c>
      <c r="AE35" s="139">
        <f t="shared" si="8"/>
        <v>1.263</v>
      </c>
      <c r="AF35" s="139">
        <f t="shared" si="9"/>
        <v>1.292</v>
      </c>
      <c r="AG35" s="138">
        <f>LOOKUP(V35,Sheet2!A$3:A$24,Sheet2!K$3:K$24)</f>
        <v>0.5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8">
        <f>LOOKUP(R35,Sheet3!A$2:A$7,Sheet3!D$2:D$7)</f>
        <v>0.35</v>
      </c>
      <c r="AJ35" s="138">
        <f t="shared" si="24"/>
        <v>0.48</v>
      </c>
      <c r="AK35" s="138">
        <f t="shared" si="25"/>
        <v>0.48</v>
      </c>
      <c r="AL35" s="139">
        <f t="shared" si="10"/>
        <v>1.783</v>
      </c>
      <c r="AM35" s="139">
        <f t="shared" si="11"/>
        <v>1.812</v>
      </c>
      <c r="AN35" s="139">
        <f t="shared" si="12"/>
        <v>1.7975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3">
        <f t="shared" si="13"/>
        <v>17.8312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3.472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0.7752</v>
      </c>
      <c r="AV35" s="155">
        <f>IF(AND(AE35&gt;3.5,AF35&gt;3.5),LOOKUP(Sheet1!V35,Sheet2!A$3:A$24,Sheet2!W$3:W$24),LOOKUP(V35,Sheet2!A$3:A$24,Sheet2!V$3:V$24))*G35</f>
        <v>0.97635173481956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8.7491563068237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2.9512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44.44</v>
      </c>
      <c r="BC35" s="160">
        <f t="shared" si="14"/>
        <v>40.2933333333333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17.8312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17.8312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2.912</v>
      </c>
      <c r="BV35" s="52">
        <f t="shared" si="21"/>
        <v>5.204</v>
      </c>
      <c r="BW35" s="32">
        <f t="shared" si="22"/>
        <v>8</v>
      </c>
    </row>
    <row r="36" spans="1:75">
      <c r="A36" s="129" t="s">
        <v>88</v>
      </c>
      <c r="B36" s="32">
        <v>16.26</v>
      </c>
      <c r="D36" s="110">
        <f t="shared" si="27"/>
        <v>15.78</v>
      </c>
      <c r="E36" s="32">
        <v>16.26</v>
      </c>
      <c r="F36" s="110">
        <v>14.628</v>
      </c>
      <c r="G36" s="32">
        <v>8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6"/>
        <v>0</v>
      </c>
      <c r="R36" s="111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2" t="str">
        <f t="shared" si="5"/>
        <v>A</v>
      </c>
      <c r="T36" s="113">
        <f t="shared" si="23"/>
        <v>0</v>
      </c>
      <c r="V36" s="138">
        <f t="shared" si="2"/>
        <v>0.3</v>
      </c>
      <c r="W36" s="139">
        <f t="shared" si="6"/>
        <v>15.78</v>
      </c>
      <c r="X36" s="139">
        <f t="shared" si="28"/>
        <v>16.26</v>
      </c>
      <c r="Y36" s="139">
        <f t="shared" si="29"/>
        <v>14.628</v>
      </c>
      <c r="Z36" s="139">
        <f>Y36+LOOKUP(V36,Sheet2!A$3:A$24,Sheet2!J$3:J$24)</f>
        <v>14.968</v>
      </c>
      <c r="AA36" s="139">
        <f t="shared" si="7"/>
        <v>15.79</v>
      </c>
      <c r="AB36" s="139">
        <f t="shared" si="30"/>
        <v>16.27</v>
      </c>
      <c r="AC36" s="139">
        <f t="shared" si="31"/>
        <v>14.587</v>
      </c>
      <c r="AD36" s="139">
        <f>AC36+LOOKUP(V36,Sheet2!A$3:A$24,Sheet2!J$3:J$24)</f>
        <v>14.927</v>
      </c>
      <c r="AE36" s="139">
        <f t="shared" si="8"/>
        <v>1.292</v>
      </c>
      <c r="AF36" s="139">
        <f t="shared" si="9"/>
        <v>1.343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0.35</v>
      </c>
      <c r="AJ36" s="138">
        <f t="shared" si="24"/>
        <v>0.48</v>
      </c>
      <c r="AK36" s="138">
        <f t="shared" si="25"/>
        <v>0.48</v>
      </c>
      <c r="AL36" s="139">
        <f t="shared" si="10"/>
        <v>1.812</v>
      </c>
      <c r="AM36" s="139">
        <f t="shared" si="11"/>
        <v>1.863</v>
      </c>
      <c r="AN36" s="139">
        <f t="shared" si="12"/>
        <v>1.8375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18.228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3.472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0.7752</v>
      </c>
      <c r="AV36" s="155">
        <f>IF(AND(AE36&gt;3.5,AF36&gt;3.5),LOOKUP(Sheet1!V36,Sheet2!A$3:A$24,Sheet2!W$3:W$24),LOOKUP(V36,Sheet2!A$3:A$24,Sheet2!V$3:V$24))*G36</f>
        <v>0.97635173481956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8.7491563068237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3.34800000000001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45.08</v>
      </c>
      <c r="BC36" s="160">
        <f t="shared" si="14"/>
        <v>40.72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18.228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18.228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2.963</v>
      </c>
      <c r="BV36" s="52">
        <f t="shared" si="21"/>
        <v>5.306</v>
      </c>
      <c r="BW36" s="32">
        <f t="shared" si="22"/>
        <v>8</v>
      </c>
    </row>
    <row r="37" spans="1:75">
      <c r="A37" s="129" t="s">
        <v>89</v>
      </c>
      <c r="B37" s="32">
        <v>16.27</v>
      </c>
      <c r="D37" s="110">
        <f t="shared" si="27"/>
        <v>15.79</v>
      </c>
      <c r="E37" s="32">
        <v>16.27</v>
      </c>
      <c r="F37" s="110">
        <v>14.587</v>
      </c>
      <c r="G37" s="32">
        <v>14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1</v>
      </c>
      <c r="O37" s="32">
        <v>0</v>
      </c>
      <c r="P37" s="32">
        <f t="shared" si="26"/>
        <v>0</v>
      </c>
      <c r="R37" s="111" t="str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B</v>
      </c>
      <c r="S37" s="112" t="str">
        <f t="shared" si="5"/>
        <v>A</v>
      </c>
      <c r="T37" s="113">
        <f t="shared" si="23"/>
        <v>0</v>
      </c>
      <c r="V37" s="138">
        <f t="shared" si="2"/>
        <v>0.3</v>
      </c>
      <c r="W37" s="139">
        <f t="shared" si="6"/>
        <v>15.79</v>
      </c>
      <c r="X37" s="139">
        <f t="shared" si="28"/>
        <v>16.27</v>
      </c>
      <c r="Y37" s="139">
        <f t="shared" si="29"/>
        <v>14.587</v>
      </c>
      <c r="Z37" s="139">
        <f>Y37+LOOKUP(V37,Sheet2!A$3:A$24,Sheet2!J$3:J$24)</f>
        <v>14.927</v>
      </c>
      <c r="AA37" s="139">
        <f t="shared" si="7"/>
        <v>15.78</v>
      </c>
      <c r="AB37" s="139">
        <f t="shared" si="30"/>
        <v>16.26</v>
      </c>
      <c r="AC37" s="139">
        <f t="shared" si="31"/>
        <v>14.519</v>
      </c>
      <c r="AD37" s="139">
        <f>AC37+LOOKUP(V37,Sheet2!A$3:A$24,Sheet2!J$3:J$24)</f>
        <v>14.859</v>
      </c>
      <c r="AE37" s="139">
        <f t="shared" si="8"/>
        <v>1.343</v>
      </c>
      <c r="AF37" s="139">
        <f t="shared" si="9"/>
        <v>1.401</v>
      </c>
      <c r="AG37" s="138">
        <f>LOOKUP(V37,Sheet2!A$3:A$24,Sheet2!K$3:K$24)</f>
        <v>0.5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8">
        <f>LOOKUP(R37,Sheet3!A$2:A$7,Sheet3!D$2:D$7)</f>
        <v>0.35</v>
      </c>
      <c r="AJ37" s="138">
        <f t="shared" si="24"/>
        <v>0.48</v>
      </c>
      <c r="AK37" s="138">
        <f t="shared" si="25"/>
        <v>0.48</v>
      </c>
      <c r="AL37" s="139">
        <f t="shared" si="10"/>
        <v>1.863</v>
      </c>
      <c r="AM37" s="139">
        <f t="shared" si="11"/>
        <v>1.921</v>
      </c>
      <c r="AN37" s="139">
        <f t="shared" si="12"/>
        <v>1.892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3">
        <f t="shared" si="13"/>
        <v>32.84512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6.076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1.3566</v>
      </c>
      <c r="AV37" s="155">
        <f>IF(AND(AE37&gt;3.5,AF37&gt;3.5),LOOKUP(Sheet1!V37,Sheet2!A$3:A$24,Sheet2!W$3:W$24),LOOKUP(V37,Sheet2!A$3:A$24,Sheet2!V$3:V$24))*G37</f>
        <v>1.70861553593423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15.3110235369415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6.80512000000001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80.416</v>
      </c>
      <c r="BC37" s="160">
        <f t="shared" si="14"/>
        <v>72.2773333333333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32.84512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32.84512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3.021</v>
      </c>
      <c r="BV37" s="52">
        <f t="shared" si="21"/>
        <v>5.422</v>
      </c>
      <c r="BW37" s="32">
        <f t="shared" si="22"/>
        <v>14</v>
      </c>
    </row>
    <row r="38" spans="1:75">
      <c r="A38" s="129" t="s">
        <v>90</v>
      </c>
      <c r="B38" s="32">
        <v>16.26</v>
      </c>
      <c r="D38" s="110">
        <f t="shared" si="27"/>
        <v>15.78</v>
      </c>
      <c r="E38" s="32">
        <v>16.26</v>
      </c>
      <c r="F38" s="110">
        <v>14.519</v>
      </c>
      <c r="G38" s="32">
        <v>6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26"/>
        <v>0</v>
      </c>
      <c r="R38" s="111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2" t="str">
        <f t="shared" si="5"/>
        <v>A</v>
      </c>
      <c r="T38" s="113">
        <f t="shared" si="23"/>
        <v>0</v>
      </c>
      <c r="V38" s="138">
        <f t="shared" si="2"/>
        <v>0.3</v>
      </c>
      <c r="W38" s="139">
        <f t="shared" si="6"/>
        <v>15.78</v>
      </c>
      <c r="X38" s="139">
        <f t="shared" si="28"/>
        <v>16.26</v>
      </c>
      <c r="Y38" s="139">
        <f t="shared" si="29"/>
        <v>14.519</v>
      </c>
      <c r="Z38" s="139">
        <f>Y38+LOOKUP(V38,Sheet2!A$3:A$24,Sheet2!J$3:J$24)</f>
        <v>14.859</v>
      </c>
      <c r="AA38" s="139">
        <f t="shared" si="7"/>
        <v>15.75</v>
      </c>
      <c r="AB38" s="139">
        <f t="shared" si="30"/>
        <v>16.23</v>
      </c>
      <c r="AC38" s="139">
        <f t="shared" si="31"/>
        <v>14.489</v>
      </c>
      <c r="AD38" s="139">
        <f>AC38+LOOKUP(V38,Sheet2!A$3:A$24,Sheet2!J$3:J$24)</f>
        <v>14.829</v>
      </c>
      <c r="AE38" s="139">
        <f t="shared" si="8"/>
        <v>1.401</v>
      </c>
      <c r="AF38" s="139">
        <f t="shared" si="9"/>
        <v>1.401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8">
        <f>LOOKUP(R38,Sheet3!A$2:A$7,Sheet3!D$2:D$7)</f>
        <v>0.35</v>
      </c>
      <c r="AJ38" s="138">
        <f t="shared" si="24"/>
        <v>0.48</v>
      </c>
      <c r="AK38" s="138">
        <f t="shared" si="25"/>
        <v>0.48</v>
      </c>
      <c r="AL38" s="139">
        <f t="shared" si="10"/>
        <v>1.921</v>
      </c>
      <c r="AM38" s="139">
        <f t="shared" si="11"/>
        <v>1.921</v>
      </c>
      <c r="AN38" s="139">
        <f t="shared" si="12"/>
        <v>1.921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3">
        <f t="shared" si="13"/>
        <v>14.29224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2.604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0.5814</v>
      </c>
      <c r="AV38" s="155">
        <f>IF(AND(AE38&gt;3.5,AF38&gt;3.5),LOOKUP(Sheet1!V38,Sheet2!A$3:A$24,Sheet2!W$3:W$24),LOOKUP(V38,Sheet2!A$3:A$24,Sheet2!V$3:V$24))*G38</f>
        <v>0.73226380111467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6.56186723011778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3.13224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34.812</v>
      </c>
      <c r="BC38" s="160">
        <f t="shared" si="14"/>
        <v>31.208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14.29224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14.29224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3.021</v>
      </c>
      <c r="BV38" s="52">
        <f t="shared" si="21"/>
        <v>5.422</v>
      </c>
      <c r="BW38" s="32">
        <f t="shared" si="22"/>
        <v>6</v>
      </c>
    </row>
    <row r="39" spans="1:75">
      <c r="A39" s="129" t="s">
        <v>91</v>
      </c>
      <c r="B39" s="32">
        <v>16.23</v>
      </c>
      <c r="D39" s="110">
        <f t="shared" si="27"/>
        <v>15.75</v>
      </c>
      <c r="E39" s="32">
        <v>16.23</v>
      </c>
      <c r="F39" s="110">
        <v>14.489</v>
      </c>
      <c r="G39" s="32">
        <v>10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26"/>
        <v>0</v>
      </c>
      <c r="R39" s="111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B</v>
      </c>
      <c r="S39" s="112" t="str">
        <f t="shared" si="5"/>
        <v>A</v>
      </c>
      <c r="T39" s="113">
        <f t="shared" si="23"/>
        <v>0</v>
      </c>
      <c r="V39" s="138">
        <f t="shared" si="2"/>
        <v>0.3</v>
      </c>
      <c r="W39" s="139">
        <f t="shared" si="6"/>
        <v>15.75</v>
      </c>
      <c r="X39" s="139">
        <f t="shared" si="28"/>
        <v>16.23</v>
      </c>
      <c r="Y39" s="139">
        <f t="shared" si="29"/>
        <v>14.489</v>
      </c>
      <c r="Z39" s="139">
        <f>Y39+LOOKUP(V39,Sheet2!A$3:A$24,Sheet2!J$3:J$24)</f>
        <v>14.829</v>
      </c>
      <c r="AA39" s="139">
        <f t="shared" si="7"/>
        <v>15.68</v>
      </c>
      <c r="AB39" s="139">
        <f t="shared" si="30"/>
        <v>16.16</v>
      </c>
      <c r="AC39" s="139">
        <f t="shared" si="31"/>
        <v>14.437</v>
      </c>
      <c r="AD39" s="139">
        <f>AC39+LOOKUP(V39,Sheet2!A$3:A$24,Sheet2!J$3:J$24)</f>
        <v>14.777</v>
      </c>
      <c r="AE39" s="139">
        <f t="shared" si="8"/>
        <v>1.401</v>
      </c>
      <c r="AF39" s="139">
        <f t="shared" si="9"/>
        <v>1.383</v>
      </c>
      <c r="AG39" s="138">
        <f>LOOKUP(V39,Sheet2!A$3:A$24,Sheet2!K$3:K$24)</f>
        <v>0.5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8">
        <f>LOOKUP(R39,Sheet3!A$2:A$7,Sheet3!D$2:D$7)</f>
        <v>0.35</v>
      </c>
      <c r="AJ39" s="138">
        <f t="shared" si="24"/>
        <v>0.48</v>
      </c>
      <c r="AK39" s="138">
        <f t="shared" si="25"/>
        <v>0.48</v>
      </c>
      <c r="AL39" s="139">
        <f t="shared" si="10"/>
        <v>1.921</v>
      </c>
      <c r="AM39" s="139">
        <f t="shared" si="11"/>
        <v>1.903</v>
      </c>
      <c r="AN39" s="139">
        <f t="shared" si="12"/>
        <v>1.912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3">
        <f t="shared" si="13"/>
        <v>23.7088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4.34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0.969</v>
      </c>
      <c r="AV39" s="155">
        <f>IF(AND(AE39&gt;3.5,AF39&gt;3.5),LOOKUP(Sheet1!V39,Sheet2!A$3:A$24,Sheet2!W$3:W$24),LOOKUP(V39,Sheet2!A$3:A$24,Sheet2!V$3:V$24))*G39</f>
        <v>1.22043966852445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10.9364453835296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5.1088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57.84</v>
      </c>
      <c r="BC39" s="160">
        <f t="shared" si="14"/>
        <v>51.8933333333333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23.7088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23.7088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3.021</v>
      </c>
      <c r="BV39" s="52">
        <f t="shared" si="21"/>
        <v>5.422</v>
      </c>
      <c r="BW39" s="32">
        <f t="shared" si="22"/>
        <v>10</v>
      </c>
    </row>
    <row r="40" spans="1:75">
      <c r="A40" s="129" t="s">
        <v>92</v>
      </c>
      <c r="B40" s="32">
        <v>16.16</v>
      </c>
      <c r="D40" s="110">
        <f t="shared" si="27"/>
        <v>15.68</v>
      </c>
      <c r="E40" s="32">
        <v>16.16</v>
      </c>
      <c r="F40" s="110">
        <v>14.437</v>
      </c>
      <c r="G40" s="32">
        <v>9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26"/>
        <v>0</v>
      </c>
      <c r="R40" s="111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2" t="str">
        <f t="shared" si="5"/>
        <v>A</v>
      </c>
      <c r="T40" s="113">
        <f t="shared" si="23"/>
        <v>0</v>
      </c>
      <c r="V40" s="138">
        <f t="shared" si="2"/>
        <v>0.3</v>
      </c>
      <c r="W40" s="139">
        <f t="shared" si="6"/>
        <v>15.68</v>
      </c>
      <c r="X40" s="139">
        <f t="shared" si="28"/>
        <v>16.16</v>
      </c>
      <c r="Y40" s="139">
        <f t="shared" si="29"/>
        <v>14.437</v>
      </c>
      <c r="Z40" s="139">
        <f>Y40+LOOKUP(V40,Sheet2!A$3:A$24,Sheet2!J$3:J$24)</f>
        <v>14.777</v>
      </c>
      <c r="AA40" s="139">
        <f t="shared" si="7"/>
        <v>15.62</v>
      </c>
      <c r="AB40" s="139">
        <f t="shared" si="30"/>
        <v>16.1</v>
      </c>
      <c r="AC40" s="139">
        <f t="shared" si="31"/>
        <v>14.39</v>
      </c>
      <c r="AD40" s="139">
        <f>AC40+LOOKUP(V40,Sheet2!A$3:A$24,Sheet2!J$3:J$24)</f>
        <v>14.73</v>
      </c>
      <c r="AE40" s="139">
        <f t="shared" si="8"/>
        <v>1.383</v>
      </c>
      <c r="AF40" s="139">
        <f t="shared" si="9"/>
        <v>1.37</v>
      </c>
      <c r="AG40" s="138">
        <f>LOOKUP(V40,Sheet2!A$3:A$24,Sheet2!K$3:K$24)</f>
        <v>0.5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8">
        <f>LOOKUP(R40,Sheet3!A$2:A$7,Sheet3!D$2:D$7)</f>
        <v>0.35</v>
      </c>
      <c r="AJ40" s="138">
        <f t="shared" si="24"/>
        <v>0.48</v>
      </c>
      <c r="AK40" s="138">
        <f t="shared" si="25"/>
        <v>0.48</v>
      </c>
      <c r="AL40" s="139">
        <f t="shared" si="10"/>
        <v>1.903</v>
      </c>
      <c r="AM40" s="139">
        <f t="shared" si="11"/>
        <v>1.89</v>
      </c>
      <c r="AN40" s="139">
        <f t="shared" si="12"/>
        <v>1.8965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3">
        <f t="shared" si="13"/>
        <v>21.16494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3.906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0.8721</v>
      </c>
      <c r="AV40" s="155">
        <f>IF(AND(AE40&gt;3.5,AF40&gt;3.5),LOOKUP(Sheet1!V40,Sheet2!A$3:A$24,Sheet2!W$3:W$24),LOOKUP(V40,Sheet2!A$3:A$24,Sheet2!V$3:V$24))*G40</f>
        <v>1.098395701672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9.84280084517667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4.42494000000001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51.777</v>
      </c>
      <c r="BC40" s="160">
        <f t="shared" si="14"/>
        <v>46.518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21.16494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21.16494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3.003</v>
      </c>
      <c r="BV40" s="52">
        <f t="shared" si="21"/>
        <v>5.386</v>
      </c>
      <c r="BW40" s="32">
        <f t="shared" si="22"/>
        <v>9</v>
      </c>
    </row>
    <row r="41" spans="1:75">
      <c r="A41" s="129" t="s">
        <v>93</v>
      </c>
      <c r="B41" s="32">
        <v>16.1</v>
      </c>
      <c r="D41" s="110">
        <f t="shared" si="27"/>
        <v>15.62</v>
      </c>
      <c r="E41" s="32">
        <v>16.1</v>
      </c>
      <c r="F41" s="110">
        <v>14.39</v>
      </c>
      <c r="G41" s="32">
        <v>18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f t="shared" si="23"/>
        <v>0</v>
      </c>
      <c r="V41" s="138">
        <f t="shared" si="2"/>
        <v>0.3</v>
      </c>
      <c r="W41" s="139">
        <f t="shared" si="6"/>
        <v>15.62</v>
      </c>
      <c r="X41" s="139">
        <f t="shared" si="28"/>
        <v>16.1</v>
      </c>
      <c r="Y41" s="139">
        <f t="shared" si="29"/>
        <v>14.39</v>
      </c>
      <c r="Z41" s="139">
        <f>Y41+LOOKUP(V41,Sheet2!A$3:A$24,Sheet2!J$3:J$24)</f>
        <v>14.73</v>
      </c>
      <c r="AA41" s="139">
        <f t="shared" si="7"/>
        <v>15.17</v>
      </c>
      <c r="AB41" s="139">
        <f t="shared" si="30"/>
        <v>15.65</v>
      </c>
      <c r="AC41" s="139">
        <f t="shared" si="31"/>
        <v>14.3</v>
      </c>
      <c r="AD41" s="139">
        <f>AC41+LOOKUP(V41,Sheet2!A$3:A$24,Sheet2!J$3:J$24)</f>
        <v>14.64</v>
      </c>
      <c r="AE41" s="139">
        <f t="shared" si="8"/>
        <v>1.37</v>
      </c>
      <c r="AF41" s="139">
        <f t="shared" si="9"/>
        <v>1.01</v>
      </c>
      <c r="AG41" s="138">
        <f>LOOKUP(V41,Sheet2!A$3:A$24,Sheet2!K$3:K$24)</f>
        <v>0.5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1.54</v>
      </c>
      <c r="AM41" s="139">
        <f t="shared" si="11"/>
        <v>1.18</v>
      </c>
      <c r="AN41" s="139">
        <f t="shared" si="12"/>
        <v>1.36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15"/>
      <c r="AQ41" s="153">
        <f t="shared" si="13"/>
        <v>30.3552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1.7442</v>
      </c>
      <c r="AV41" s="155">
        <f>IF(AND(AE41&gt;3.5,AF41&gt;3.5),LOOKUP(Sheet1!V41,Sheet2!A$3:A$24,Sheet2!W$3:W$24),LOOKUP(V41,Sheet2!A$3:A$24,Sheet2!V$3:V$24))*G41</f>
        <v>2.19679140334401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19.6856016903533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4.6872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84.24</v>
      </c>
      <c r="BC41" s="160">
        <f t="shared" si="14"/>
        <v>80.16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30.3552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30.3552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2.64</v>
      </c>
      <c r="BV41" s="52">
        <f t="shared" si="21"/>
        <v>4.66</v>
      </c>
      <c r="BW41" s="32">
        <f t="shared" si="22"/>
        <v>0</v>
      </c>
    </row>
    <row r="42" spans="1:75">
      <c r="A42" s="129" t="s">
        <v>94</v>
      </c>
      <c r="B42" s="32">
        <v>15.65</v>
      </c>
      <c r="D42" s="110">
        <f t="shared" si="27"/>
        <v>15.17</v>
      </c>
      <c r="E42" s="32">
        <v>15.65</v>
      </c>
      <c r="F42" s="110">
        <v>14.3</v>
      </c>
      <c r="G42" s="32">
        <v>4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 t="str">
        <f t="shared" si="5"/>
        <v>A</v>
      </c>
      <c r="T42" s="113">
        <f t="shared" si="23"/>
        <v>0</v>
      </c>
      <c r="V42" s="138">
        <f t="shared" si="2"/>
        <v>0.3</v>
      </c>
      <c r="W42" s="139">
        <f t="shared" si="6"/>
        <v>15.17</v>
      </c>
      <c r="X42" s="139">
        <f t="shared" si="28"/>
        <v>15.65</v>
      </c>
      <c r="Y42" s="139">
        <f t="shared" si="29"/>
        <v>14.3</v>
      </c>
      <c r="Z42" s="139">
        <f>Y42+LOOKUP(V42,Sheet2!A$3:A$24,Sheet2!J$3:J$24)</f>
        <v>14.64</v>
      </c>
      <c r="AA42" s="139">
        <f t="shared" si="7"/>
        <v>15.17</v>
      </c>
      <c r="AB42" s="139">
        <f t="shared" si="30"/>
        <v>15.65</v>
      </c>
      <c r="AC42" s="139">
        <f t="shared" si="31"/>
        <v>14.318</v>
      </c>
      <c r="AD42" s="139">
        <f>AC42+LOOKUP(V42,Sheet2!A$3:A$24,Sheet2!J$3:J$24)</f>
        <v>14.658</v>
      </c>
      <c r="AE42" s="139">
        <f t="shared" si="8"/>
        <v>1.01</v>
      </c>
      <c r="AF42" s="139">
        <f t="shared" si="9"/>
        <v>0.992000000000001</v>
      </c>
      <c r="AG42" s="138">
        <f>LOOKUP(V42,Sheet2!A$3:A$24,Sheet2!K$3:K$24)</f>
        <v>0.5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38">
        <f>LOOKUP(R42,Sheet3!A$2:A$7,Sheet3!D$2:D$7)</f>
        <v>0</v>
      </c>
      <c r="AJ42" s="138">
        <f t="shared" si="24"/>
        <v>0.48</v>
      </c>
      <c r="AK42" s="138">
        <f t="shared" si="25"/>
        <v>0.48</v>
      </c>
      <c r="AL42" s="139">
        <f t="shared" si="10"/>
        <v>1.18</v>
      </c>
      <c r="AM42" s="139">
        <f t="shared" si="11"/>
        <v>1.162</v>
      </c>
      <c r="AN42" s="139">
        <f t="shared" si="12"/>
        <v>1.171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15"/>
      <c r="AQ42" s="153">
        <f t="shared" si="13"/>
        <v>5.80816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0.3876</v>
      </c>
      <c r="AV42" s="155">
        <f>IF(AND(AE42&gt;3.5,AF42&gt;3.5),LOOKUP(Sheet1!V42,Sheet2!A$3:A$24,Sheet2!W$3:W$24),LOOKUP(V42,Sheet2!A$3:A$24,Sheet2!V$3:V$24))*G42</f>
        <v>0.48817586740978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4.37457815341185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0.104159999999999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17.208</v>
      </c>
      <c r="BC42" s="160">
        <f t="shared" si="14"/>
        <v>16.8053333333333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5.80816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5.80816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2.28</v>
      </c>
      <c r="BV42" s="52">
        <f t="shared" si="21"/>
        <v>3.94</v>
      </c>
      <c r="BW42" s="32">
        <f t="shared" si="22"/>
        <v>0</v>
      </c>
    </row>
    <row r="43" spans="1:75">
      <c r="A43" s="129" t="s">
        <v>95</v>
      </c>
      <c r="B43" s="32">
        <v>15.65</v>
      </c>
      <c r="D43" s="110">
        <f t="shared" si="27"/>
        <v>15.17</v>
      </c>
      <c r="E43" s="32">
        <v>15.65</v>
      </c>
      <c r="F43" s="110">
        <v>14.318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29" t="s">
        <v>96</v>
      </c>
      <c r="B44" s="32">
        <v>15.52</v>
      </c>
      <c r="D44" s="110">
        <f t="shared" si="27"/>
        <v>15.04</v>
      </c>
      <c r="E44" s="32">
        <v>15.52</v>
      </c>
      <c r="F44" s="110">
        <v>14.475</v>
      </c>
      <c r="G44" s="32">
        <v>5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 t="str">
        <f t="shared" si="5"/>
        <v>A</v>
      </c>
      <c r="T44" s="113">
        <f t="shared" si="23"/>
        <v>0</v>
      </c>
      <c r="V44" s="138">
        <f t="shared" si="2"/>
        <v>0.3</v>
      </c>
      <c r="W44" s="139">
        <f t="shared" si="6"/>
        <v>15.04</v>
      </c>
      <c r="X44" s="139">
        <f t="shared" si="28"/>
        <v>15.52</v>
      </c>
      <c r="Y44" s="139">
        <f t="shared" si="29"/>
        <v>14.475</v>
      </c>
      <c r="Z44" s="139">
        <f>Y44+LOOKUP(V44,Sheet2!A$3:A$24,Sheet2!J$3:J$24)</f>
        <v>14.815</v>
      </c>
      <c r="AA44" s="139">
        <f t="shared" si="7"/>
        <v>15</v>
      </c>
      <c r="AB44" s="139">
        <f t="shared" si="30"/>
        <v>15.48</v>
      </c>
      <c r="AC44" s="139">
        <f t="shared" si="31"/>
        <v>14.45</v>
      </c>
      <c r="AD44" s="139">
        <f>AC44+LOOKUP(V44,Sheet2!A$3:A$24,Sheet2!J$3:J$24)</f>
        <v>14.79</v>
      </c>
      <c r="AE44" s="139">
        <f t="shared" si="8"/>
        <v>0.705</v>
      </c>
      <c r="AF44" s="139">
        <f t="shared" si="9"/>
        <v>0.690000000000001</v>
      </c>
      <c r="AG44" s="138">
        <f>LOOKUP(V44,Sheet2!A$3:A$24,Sheet2!K$3:K$24)</f>
        <v>0.5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0.875</v>
      </c>
      <c r="AM44" s="139">
        <f t="shared" si="11"/>
        <v>0.860000000000001</v>
      </c>
      <c r="AN44" s="139">
        <f t="shared" si="12"/>
        <v>0.8675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15"/>
      <c r="AQ44" s="153">
        <f t="shared" si="13"/>
        <v>5.3785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0.4845</v>
      </c>
      <c r="AV44" s="155">
        <f>IF(AND(AE44&gt;3.5,AF44&gt;3.5),LOOKUP(Sheet1!V44,Sheet2!A$3:A$24,Sheet2!W$3:W$24),LOOKUP(V44,Sheet2!A$3:A$24,Sheet2!V$3:V$24))*G44</f>
        <v>0.610219834262225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3.71672269176482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18.475</v>
      </c>
      <c r="BC44" s="160">
        <f t="shared" si="14"/>
        <v>18.9833333333333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5.3785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5.3785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1.975</v>
      </c>
      <c r="BV44" s="52">
        <f t="shared" si="21"/>
        <v>3.33</v>
      </c>
      <c r="BW44" s="32">
        <f t="shared" si="22"/>
        <v>0</v>
      </c>
    </row>
    <row r="45" spans="1:75">
      <c r="A45" s="129" t="s">
        <v>97</v>
      </c>
      <c r="B45" s="32">
        <v>15.48</v>
      </c>
      <c r="D45" s="110">
        <f t="shared" si="27"/>
        <v>15</v>
      </c>
      <c r="E45" s="32">
        <v>15.48</v>
      </c>
      <c r="F45" s="110">
        <v>14.45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0.48</v>
      </c>
      <c r="BV45" s="52">
        <f t="shared" si="21"/>
        <v>0.96</v>
      </c>
      <c r="BW45" s="32">
        <f t="shared" si="22"/>
        <v>0</v>
      </c>
    </row>
    <row r="46" spans="1:75">
      <c r="A46" s="129" t="s">
        <v>98</v>
      </c>
      <c r="B46" s="32">
        <v>18.19</v>
      </c>
      <c r="D46" s="110">
        <f t="shared" si="27"/>
        <v>17.71</v>
      </c>
      <c r="E46" s="32">
        <v>18.19</v>
      </c>
      <c r="F46" s="110">
        <v>17.131</v>
      </c>
      <c r="G46" s="32">
        <v>4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A</v>
      </c>
      <c r="T46" s="113">
        <f t="shared" si="23"/>
        <v>0</v>
      </c>
      <c r="V46" s="138">
        <f t="shared" si="2"/>
        <v>0.3</v>
      </c>
      <c r="W46" s="139">
        <f t="shared" si="6"/>
        <v>17.71</v>
      </c>
      <c r="X46" s="139">
        <f t="shared" si="28"/>
        <v>18.19</v>
      </c>
      <c r="Y46" s="139">
        <f t="shared" si="29"/>
        <v>17.131</v>
      </c>
      <c r="Z46" s="139">
        <f>Y46+LOOKUP(V46,Sheet2!A$3:A$24,Sheet2!J$3:J$24)</f>
        <v>17.471</v>
      </c>
      <c r="AA46" s="139">
        <f t="shared" si="7"/>
        <v>17.66</v>
      </c>
      <c r="AB46" s="139">
        <f t="shared" si="30"/>
        <v>18.14</v>
      </c>
      <c r="AC46" s="139">
        <f t="shared" si="31"/>
        <v>17.11</v>
      </c>
      <c r="AD46" s="139">
        <f>AC46+LOOKUP(V46,Sheet2!A$3:A$24,Sheet2!J$3:J$24)</f>
        <v>17.45</v>
      </c>
      <c r="AE46" s="139">
        <f t="shared" si="8"/>
        <v>0.719000000000001</v>
      </c>
      <c r="AF46" s="139">
        <f t="shared" si="9"/>
        <v>0.690000000000001</v>
      </c>
      <c r="AG46" s="138">
        <f>LOOKUP(V46,Sheet2!A$3:A$24,Sheet2!K$3:K$24)</f>
        <v>0.5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0.889000000000001</v>
      </c>
      <c r="AM46" s="139">
        <f t="shared" si="11"/>
        <v>0.860000000000001</v>
      </c>
      <c r="AN46" s="139">
        <f t="shared" si="12"/>
        <v>0.874500000000001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3">
        <f t="shared" si="13"/>
        <v>4.33752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0.3876</v>
      </c>
      <c r="AV46" s="155">
        <f>IF(AND(AE46&gt;3.5,AF46&gt;3.5),LOOKUP(Sheet1!V46,Sheet2!A$3:A$24,Sheet2!W$3:W$24),LOOKUP(V46,Sheet2!A$3:A$24,Sheet2!V$3:V$24))*G46</f>
        <v>0.48817586740978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3.00809815341185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14.836</v>
      </c>
      <c r="BC46" s="160">
        <f t="shared" si="14"/>
        <v>15.224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4.33752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4.33752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1.989</v>
      </c>
      <c r="BV46" s="52">
        <f t="shared" si="21"/>
        <v>3.358</v>
      </c>
      <c r="BW46" s="32">
        <f t="shared" si="22"/>
        <v>0</v>
      </c>
    </row>
    <row r="47" spans="1:75">
      <c r="A47" s="129" t="s">
        <v>99</v>
      </c>
      <c r="B47" s="32">
        <v>18.14</v>
      </c>
      <c r="D47" s="110">
        <f t="shared" si="27"/>
        <v>17.66</v>
      </c>
      <c r="E47" s="32">
        <v>18.14</v>
      </c>
      <c r="F47" s="110">
        <v>17.11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0.48</v>
      </c>
      <c r="AK47" s="138">
        <f t="shared" si="25"/>
        <v>0.48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0.48</v>
      </c>
      <c r="BV47" s="52">
        <f t="shared" si="21"/>
        <v>0.96</v>
      </c>
      <c r="BW47" s="32">
        <f t="shared" si="22"/>
        <v>0</v>
      </c>
    </row>
    <row r="48" spans="1:75">
      <c r="A48" s="129" t="s">
        <v>100</v>
      </c>
      <c r="B48" s="32">
        <v>10.93</v>
      </c>
      <c r="D48" s="110">
        <f t="shared" si="27"/>
        <v>10.45</v>
      </c>
      <c r="E48" s="32">
        <v>10.93</v>
      </c>
      <c r="F48" s="110">
        <v>9.867</v>
      </c>
      <c r="G48" s="32">
        <v>13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 t="str">
        <f t="shared" si="5"/>
        <v>A</v>
      </c>
      <c r="T48" s="113">
        <f t="shared" si="23"/>
        <v>0</v>
      </c>
      <c r="V48" s="138">
        <f t="shared" si="2"/>
        <v>0.3</v>
      </c>
      <c r="W48" s="139">
        <f t="shared" si="6"/>
        <v>10.45</v>
      </c>
      <c r="X48" s="139">
        <f t="shared" si="28"/>
        <v>10.93</v>
      </c>
      <c r="Y48" s="139">
        <f t="shared" si="29"/>
        <v>9.867</v>
      </c>
      <c r="Z48" s="139">
        <f>Y48+LOOKUP(V48,Sheet2!A$3:A$24,Sheet2!J$3:J$24)</f>
        <v>10.207</v>
      </c>
      <c r="AA48" s="139">
        <f t="shared" si="7"/>
        <v>10.373</v>
      </c>
      <c r="AB48" s="139">
        <f t="shared" si="30"/>
        <v>10.853</v>
      </c>
      <c r="AC48" s="139">
        <f t="shared" si="31"/>
        <v>9.827</v>
      </c>
      <c r="AD48" s="139">
        <f>AC48+LOOKUP(V48,Sheet2!A$3:A$24,Sheet2!J$3:J$24)</f>
        <v>10.167</v>
      </c>
      <c r="AE48" s="139">
        <f t="shared" si="8"/>
        <v>0.722999999999999</v>
      </c>
      <c r="AF48" s="139">
        <f t="shared" si="9"/>
        <v>0.686</v>
      </c>
      <c r="AG48" s="138">
        <f>LOOKUP(V48,Sheet2!A$3:A$24,Sheet2!K$3:K$24)</f>
        <v>0.5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8">
        <f>LOOKUP(R48,Sheet3!A$2:A$7,Sheet3!D$2:D$7)</f>
        <v>0</v>
      </c>
      <c r="AJ48" s="138">
        <f t="shared" si="24"/>
        <v>0.48</v>
      </c>
      <c r="AK48" s="138">
        <f t="shared" si="25"/>
        <v>0.48</v>
      </c>
      <c r="AL48" s="139">
        <f t="shared" si="10"/>
        <v>0.892999999999998</v>
      </c>
      <c r="AM48" s="139">
        <f t="shared" si="11"/>
        <v>0.855999999999999</v>
      </c>
      <c r="AN48" s="139">
        <f t="shared" si="12"/>
        <v>0.874499999999999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3">
        <f t="shared" si="13"/>
        <v>14.09694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1.2597</v>
      </c>
      <c r="AV48" s="155">
        <f>IF(AND(AE48&gt;3.5,AF48&gt;3.5),LOOKUP(Sheet1!V48,Sheet2!A$3:A$24,Sheet2!W$3:W$24),LOOKUP(V48,Sheet2!A$3:A$24,Sheet2!V$3:V$24))*G48</f>
        <v>1.58657156908178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9.7763189985885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48.217</v>
      </c>
      <c r="BC48" s="160">
        <f t="shared" si="14"/>
        <v>49.478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14.09694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14.09694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1.993</v>
      </c>
      <c r="BV48" s="52">
        <f t="shared" si="21"/>
        <v>3.366</v>
      </c>
      <c r="BW48" s="32">
        <f t="shared" si="22"/>
        <v>0</v>
      </c>
    </row>
    <row r="49" spans="1:75">
      <c r="A49" s="129" t="s">
        <v>101</v>
      </c>
      <c r="B49" s="32">
        <v>10.853</v>
      </c>
      <c r="D49" s="110">
        <f t="shared" si="27"/>
        <v>10.373</v>
      </c>
      <c r="E49" s="32">
        <v>10.853</v>
      </c>
      <c r="F49" s="110">
        <v>9.827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0.48</v>
      </c>
      <c r="AK49" s="138">
        <f t="shared" si="25"/>
        <v>0.48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0.48</v>
      </c>
      <c r="BV49" s="52">
        <f t="shared" si="21"/>
        <v>0.96</v>
      </c>
      <c r="BW49" s="32">
        <f t="shared" si="22"/>
        <v>0</v>
      </c>
    </row>
    <row r="50" spans="1:75">
      <c r="A50" s="129" t="s">
        <v>101</v>
      </c>
      <c r="B50" s="32">
        <v>10.853</v>
      </c>
      <c r="D50" s="110">
        <f t="shared" si="27"/>
        <v>10.373</v>
      </c>
      <c r="E50" s="32">
        <v>10.853</v>
      </c>
      <c r="F50" s="110">
        <v>9.5</v>
      </c>
      <c r="G50" s="32">
        <v>7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8">
        <f t="shared" si="2"/>
        <v>0.3</v>
      </c>
      <c r="W50" s="139">
        <f t="shared" si="6"/>
        <v>10.373</v>
      </c>
      <c r="X50" s="139">
        <f t="shared" si="28"/>
        <v>10.853</v>
      </c>
      <c r="Y50" s="139">
        <f t="shared" si="29"/>
        <v>9.5</v>
      </c>
      <c r="Z50" s="139">
        <f>Y50+LOOKUP(V50,Sheet2!A$3:A$24,Sheet2!J$3:J$24)</f>
        <v>9.84</v>
      </c>
      <c r="AA50" s="139">
        <f t="shared" si="7"/>
        <v>10.03</v>
      </c>
      <c r="AB50" s="139">
        <f t="shared" si="30"/>
        <v>10.51</v>
      </c>
      <c r="AC50" s="139">
        <f t="shared" si="31"/>
        <v>9.48</v>
      </c>
      <c r="AD50" s="139">
        <f>AC50+LOOKUP(V50,Sheet2!A$3:A$24,Sheet2!J$3:J$24)</f>
        <v>9.82</v>
      </c>
      <c r="AE50" s="139">
        <f t="shared" si="8"/>
        <v>1.013</v>
      </c>
      <c r="AF50" s="139">
        <f t="shared" si="9"/>
        <v>0.69</v>
      </c>
      <c r="AG50" s="138">
        <f>LOOKUP(V50,Sheet2!A$3:A$24,Sheet2!K$3:K$24)</f>
        <v>0.5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8">
        <f>LOOKUP(R50,Sheet3!A$2:A$7,Sheet3!D$2:D$7)</f>
        <v>0</v>
      </c>
      <c r="AJ50" s="138">
        <f t="shared" si="24"/>
        <v>0.48</v>
      </c>
      <c r="AK50" s="138">
        <f t="shared" si="25"/>
        <v>0.48</v>
      </c>
      <c r="AL50" s="139">
        <f t="shared" si="10"/>
        <v>1.183</v>
      </c>
      <c r="AM50" s="139">
        <f t="shared" si="11"/>
        <v>0.859999999999999</v>
      </c>
      <c r="AN50" s="139">
        <f t="shared" si="12"/>
        <v>1.0215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3">
        <f t="shared" si="13"/>
        <v>8.86661999999999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0.6783</v>
      </c>
      <c r="AV50" s="155">
        <f>IF(AND(AE50&gt;3.5,AF50&gt;3.5),LOOKUP(Sheet1!V50,Sheet2!A$3:A$24,Sheet2!W$3:W$24),LOOKUP(V50,Sheet2!A$3:A$24,Sheet2!V$3:V$24))*G50</f>
        <v>0.854307767967115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6.54013176847074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28.021</v>
      </c>
      <c r="BC50" s="160">
        <f t="shared" si="14"/>
        <v>28.014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8.86661999999999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8.86661999999999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2.283</v>
      </c>
      <c r="BV50" s="52">
        <f t="shared" si="21"/>
        <v>3.946</v>
      </c>
      <c r="BW50" s="32">
        <f t="shared" si="22"/>
        <v>0</v>
      </c>
    </row>
    <row r="51" spans="1:75">
      <c r="A51" s="129" t="s">
        <v>102</v>
      </c>
      <c r="B51" s="32">
        <v>10.51</v>
      </c>
      <c r="D51" s="110">
        <f t="shared" si="27"/>
        <v>10.03</v>
      </c>
      <c r="E51" s="32">
        <v>10.51</v>
      </c>
      <c r="F51" s="110">
        <v>9.48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0.48</v>
      </c>
      <c r="AK51" s="138">
        <f t="shared" si="25"/>
        <v>0.48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0.48</v>
      </c>
      <c r="BV51" s="52">
        <f t="shared" si="21"/>
        <v>0.96</v>
      </c>
      <c r="BW51" s="32">
        <f t="shared" si="22"/>
        <v>0</v>
      </c>
    </row>
    <row r="52" spans="1:75">
      <c r="A52" s="129" t="s">
        <v>103</v>
      </c>
      <c r="B52" s="32">
        <v>10.37</v>
      </c>
      <c r="D52" s="110">
        <f t="shared" si="27"/>
        <v>9.89</v>
      </c>
      <c r="E52" s="32">
        <v>10.37</v>
      </c>
      <c r="F52" s="110">
        <v>9.339</v>
      </c>
      <c r="G52" s="32">
        <v>14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 t="str">
        <f t="shared" si="5"/>
        <v>A</v>
      </c>
      <c r="T52" s="113">
        <f t="shared" si="23"/>
        <v>0</v>
      </c>
      <c r="V52" s="138">
        <f t="shared" si="2"/>
        <v>0.3</v>
      </c>
      <c r="W52" s="139">
        <f t="shared" si="6"/>
        <v>9.89</v>
      </c>
      <c r="X52" s="139">
        <f t="shared" si="28"/>
        <v>10.37</v>
      </c>
      <c r="Y52" s="139">
        <f t="shared" si="29"/>
        <v>9.339</v>
      </c>
      <c r="Z52" s="139">
        <f>Y52+LOOKUP(V52,Sheet2!A$3:A$24,Sheet2!J$3:J$24)</f>
        <v>9.679</v>
      </c>
      <c r="AA52" s="139">
        <f t="shared" si="7"/>
        <v>10.029</v>
      </c>
      <c r="AB52" s="139">
        <f t="shared" si="30"/>
        <v>10.509</v>
      </c>
      <c r="AC52" s="139">
        <f t="shared" si="31"/>
        <v>9.296</v>
      </c>
      <c r="AD52" s="139">
        <f>AC52+LOOKUP(V52,Sheet2!A$3:A$24,Sheet2!J$3:J$24)</f>
        <v>9.636</v>
      </c>
      <c r="AE52" s="139">
        <f t="shared" si="8"/>
        <v>0.690999999999999</v>
      </c>
      <c r="AF52" s="139">
        <f t="shared" si="9"/>
        <v>0.873000000000001</v>
      </c>
      <c r="AG52" s="138">
        <f>LOOKUP(V52,Sheet2!A$3:A$24,Sheet2!K$3:K$24)</f>
        <v>0.5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8">
        <f>LOOKUP(R52,Sheet3!A$2:A$7,Sheet3!D$2:D$7)</f>
        <v>0</v>
      </c>
      <c r="AJ52" s="138">
        <f t="shared" si="24"/>
        <v>0.48</v>
      </c>
      <c r="AK52" s="138">
        <f t="shared" si="25"/>
        <v>0.48</v>
      </c>
      <c r="AL52" s="139">
        <f t="shared" si="10"/>
        <v>0.860999999999998</v>
      </c>
      <c r="AM52" s="139">
        <f t="shared" si="11"/>
        <v>1.043</v>
      </c>
      <c r="AN52" s="139">
        <f t="shared" si="12"/>
        <v>0.952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15"/>
      <c r="AQ52" s="153">
        <f t="shared" si="13"/>
        <v>16.52672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1.3566</v>
      </c>
      <c r="AV52" s="155">
        <f>IF(AND(AE52&gt;3.5,AF52&gt;3.5),LOOKUP(Sheet1!V52,Sheet2!A$3:A$24,Sheet2!W$3:W$24),LOOKUP(V52,Sheet2!A$3:A$24,Sheet2!V$3:V$24))*G52</f>
        <v>1.70861553593423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11.8737435369415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54.096</v>
      </c>
      <c r="BC52" s="160">
        <f t="shared" si="14"/>
        <v>54.7306666666667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16.52672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16.52672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2.143</v>
      </c>
      <c r="BV52" s="52">
        <f t="shared" si="21"/>
        <v>3.666</v>
      </c>
      <c r="BW52" s="32">
        <f t="shared" si="22"/>
        <v>0</v>
      </c>
    </row>
    <row r="53" spans="1:75">
      <c r="A53" s="129" t="s">
        <v>104</v>
      </c>
      <c r="B53" s="32">
        <v>10.509</v>
      </c>
      <c r="D53" s="110">
        <f t="shared" ref="D53:D96" si="32">IF(AND(B53=0,E53=0),0,IF(B53&gt;E53,E53-C53-AJ53,IF(AJ53&gt;(E53-B53),E53-AJ53-C53,B53-C53)))</f>
        <v>10.029</v>
      </c>
      <c r="E53" s="32">
        <v>10.509</v>
      </c>
      <c r="F53" s="110">
        <v>9.296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0.48</v>
      </c>
      <c r="AK53" s="138">
        <f t="shared" si="25"/>
        <v>0.48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0.48</v>
      </c>
      <c r="BV53" s="52">
        <f t="shared" si="21"/>
        <v>0.96</v>
      </c>
      <c r="BW53" s="32">
        <f t="shared" si="22"/>
        <v>0</v>
      </c>
    </row>
    <row r="54" spans="1:75">
      <c r="A54" s="129" t="s">
        <v>105</v>
      </c>
      <c r="B54" s="32">
        <v>9.77</v>
      </c>
      <c r="D54" s="110">
        <f t="shared" si="32"/>
        <v>9.29</v>
      </c>
      <c r="E54" s="32">
        <v>9.77</v>
      </c>
      <c r="F54" s="110">
        <v>8.957</v>
      </c>
      <c r="G54" s="32">
        <v>4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>
        <v>0</v>
      </c>
      <c r="V54" s="138">
        <f t="shared" si="2"/>
        <v>0.3</v>
      </c>
      <c r="W54" s="139">
        <f t="shared" si="6"/>
        <v>9.29</v>
      </c>
      <c r="X54" s="139">
        <f t="shared" si="28"/>
        <v>9.77</v>
      </c>
      <c r="Y54" s="139">
        <f t="shared" si="29"/>
        <v>8.957</v>
      </c>
      <c r="Z54" s="139">
        <f>Y54+LOOKUP(V54,Sheet2!A$3:A$24,Sheet2!J$3:J$24)</f>
        <v>9.297</v>
      </c>
      <c r="AA54" s="139">
        <f t="shared" si="7"/>
        <v>9.2</v>
      </c>
      <c r="AB54" s="139">
        <f t="shared" si="30"/>
        <v>9.68</v>
      </c>
      <c r="AC54" s="139">
        <f t="shared" si="31"/>
        <v>8.944</v>
      </c>
      <c r="AD54" s="139">
        <f>AC54+LOOKUP(V54,Sheet2!A$3:A$24,Sheet2!J$3:J$24)</f>
        <v>9.284</v>
      </c>
      <c r="AE54" s="139">
        <f t="shared" si="8"/>
        <v>0.472999999999999</v>
      </c>
      <c r="AF54" s="139">
        <f t="shared" si="9"/>
        <v>0.395999999999999</v>
      </c>
      <c r="AG54" s="138">
        <f>LOOKUP(V54,Sheet2!A$3:A$24,Sheet2!K$3:K$24)</f>
        <v>0.5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8">
        <f>LOOKUP(R54,Sheet3!A$2:A$7,Sheet3!D$2:D$7)</f>
        <v>0</v>
      </c>
      <c r="AJ54" s="138">
        <f t="shared" si="24"/>
        <v>0.48</v>
      </c>
      <c r="AK54" s="138">
        <f t="shared" si="25"/>
        <v>0.48</v>
      </c>
      <c r="AL54" s="139">
        <f t="shared" si="10"/>
        <v>0.642999999999998</v>
      </c>
      <c r="AM54" s="139">
        <f t="shared" si="11"/>
        <v>0.565999999999999</v>
      </c>
      <c r="AN54" s="139">
        <f t="shared" si="12"/>
        <v>0.604499999999998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3">
        <f t="shared" si="13"/>
        <v>2.99831999999999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0.3876</v>
      </c>
      <c r="AV54" s="155">
        <f>IF(AND(AE54&gt;3.5,AF54&gt;3.5),LOOKUP(Sheet1!V54,Sheet2!A$3:A$24,Sheet2!W$3:W$24),LOOKUP(V54,Sheet2!A$3:A$24,Sheet2!V$3:V$24))*G54</f>
        <v>0.48817586740978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2.31473815341185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12.676</v>
      </c>
      <c r="BC54" s="160">
        <f t="shared" si="14"/>
        <v>13.784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2.99831999999999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2.99831999999999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1.743</v>
      </c>
      <c r="BV54" s="52">
        <f t="shared" si="21"/>
        <v>2.866</v>
      </c>
      <c r="BW54" s="32">
        <f t="shared" si="22"/>
        <v>0</v>
      </c>
    </row>
    <row r="55" spans="1:75">
      <c r="A55" s="129" t="s">
        <v>106</v>
      </c>
      <c r="B55" s="32">
        <v>9.68</v>
      </c>
      <c r="D55" s="110">
        <f t="shared" si="32"/>
        <v>9.2</v>
      </c>
      <c r="E55" s="32">
        <v>9.68</v>
      </c>
      <c r="F55" s="110">
        <v>8.944</v>
      </c>
      <c r="G55" s="32">
        <v>11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 t="str">
        <f t="shared" si="5"/>
        <v>A</v>
      </c>
      <c r="T55" s="113">
        <v>0</v>
      </c>
      <c r="V55" s="138">
        <f t="shared" si="2"/>
        <v>0.3</v>
      </c>
      <c r="W55" s="139">
        <f t="shared" si="6"/>
        <v>9.2</v>
      </c>
      <c r="X55" s="139">
        <f t="shared" si="28"/>
        <v>9.68</v>
      </c>
      <c r="Y55" s="139">
        <f t="shared" si="29"/>
        <v>8.944</v>
      </c>
      <c r="Z55" s="139">
        <f>Y55+LOOKUP(V55,Sheet2!A$3:A$24,Sheet2!J$3:J$24)</f>
        <v>9.284</v>
      </c>
      <c r="AA55" s="139">
        <f t="shared" si="7"/>
        <v>9.23</v>
      </c>
      <c r="AB55" s="139">
        <f t="shared" si="30"/>
        <v>9.71</v>
      </c>
      <c r="AC55" s="139">
        <f t="shared" si="31"/>
        <v>8.911</v>
      </c>
      <c r="AD55" s="139">
        <f>AC55+LOOKUP(V55,Sheet2!A$3:A$24,Sheet2!J$3:J$24)</f>
        <v>9.251</v>
      </c>
      <c r="AE55" s="139">
        <f t="shared" si="8"/>
        <v>0.395999999999999</v>
      </c>
      <c r="AF55" s="139">
        <f t="shared" si="9"/>
        <v>0.459000000000001</v>
      </c>
      <c r="AG55" s="138">
        <f>LOOKUP(V55,Sheet2!A$3:A$24,Sheet2!K$3:K$24)</f>
        <v>0.5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38">
        <f>LOOKUP(R55,Sheet3!A$2:A$7,Sheet3!D$2:D$7)</f>
        <v>0</v>
      </c>
      <c r="AJ55" s="138">
        <f t="shared" si="24"/>
        <v>0.48</v>
      </c>
      <c r="AK55" s="138">
        <f t="shared" si="25"/>
        <v>0.48</v>
      </c>
      <c r="AL55" s="139">
        <f t="shared" si="10"/>
        <v>0.565999999999999</v>
      </c>
      <c r="AM55" s="139">
        <f t="shared" si="11"/>
        <v>0.629000000000001</v>
      </c>
      <c r="AN55" s="139">
        <f t="shared" si="12"/>
        <v>0.5975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15"/>
      <c r="AQ55" s="153">
        <f t="shared" si="13"/>
        <v>8.1499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1.0659</v>
      </c>
      <c r="AV55" s="155">
        <f>IF(AND(AE55&gt;3.5,AF55&gt;3.5),LOOKUP(Sheet1!V55,Sheet2!A$3:A$24,Sheet2!W$3:W$24),LOOKUP(V55,Sheet2!A$3:A$24,Sheet2!V$3:V$24))*G55</f>
        <v>1.34248363537689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6.9307099218826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34.705</v>
      </c>
      <c r="BC55" s="160">
        <f t="shared" si="14"/>
        <v>37.8033333333333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8.1499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8.1499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1.729</v>
      </c>
      <c r="BV55" s="52">
        <f t="shared" si="21"/>
        <v>2.838</v>
      </c>
      <c r="BW55" s="32">
        <f t="shared" si="22"/>
        <v>0</v>
      </c>
    </row>
    <row r="56" spans="1:75">
      <c r="A56" s="129" t="s">
        <v>107</v>
      </c>
      <c r="B56" s="32">
        <v>9.71</v>
      </c>
      <c r="D56" s="110">
        <f t="shared" si="32"/>
        <v>9.23</v>
      </c>
      <c r="E56" s="32">
        <v>9.71</v>
      </c>
      <c r="F56" s="110">
        <v>8.911</v>
      </c>
      <c r="G56" s="32">
        <v>4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 t="str">
        <f t="shared" si="5"/>
        <v>A</v>
      </c>
      <c r="T56" s="113">
        <v>0</v>
      </c>
      <c r="V56" s="138">
        <f t="shared" si="2"/>
        <v>0.3</v>
      </c>
      <c r="W56" s="139">
        <f t="shared" si="6"/>
        <v>9.23</v>
      </c>
      <c r="X56" s="139">
        <f t="shared" si="28"/>
        <v>9.71</v>
      </c>
      <c r="Y56" s="139">
        <f t="shared" si="29"/>
        <v>8.911</v>
      </c>
      <c r="Z56" s="139">
        <f>Y56+LOOKUP(V56,Sheet2!A$3:A$24,Sheet2!J$3:J$24)</f>
        <v>9.251</v>
      </c>
      <c r="AA56" s="139">
        <f t="shared" si="7"/>
        <v>9.2</v>
      </c>
      <c r="AB56" s="139">
        <f t="shared" si="30"/>
        <v>9.68</v>
      </c>
      <c r="AC56" s="139">
        <f t="shared" si="31"/>
        <v>8.9</v>
      </c>
      <c r="AD56" s="139">
        <f>AC56+LOOKUP(V56,Sheet2!A$3:A$24,Sheet2!J$3:J$24)</f>
        <v>9.24</v>
      </c>
      <c r="AE56" s="139">
        <f t="shared" si="8"/>
        <v>0.459000000000001</v>
      </c>
      <c r="AF56" s="139">
        <f t="shared" si="9"/>
        <v>0.44</v>
      </c>
      <c r="AG56" s="138">
        <f>LOOKUP(V56,Sheet2!A$3:A$24,Sheet2!K$3:K$24)</f>
        <v>0.5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38">
        <f>LOOKUP(R56,Sheet3!A$2:A$7,Sheet3!D$2:D$7)</f>
        <v>0</v>
      </c>
      <c r="AJ56" s="138">
        <f t="shared" si="24"/>
        <v>0.48</v>
      </c>
      <c r="AK56" s="138">
        <f t="shared" si="25"/>
        <v>0.48</v>
      </c>
      <c r="AL56" s="139">
        <f t="shared" si="10"/>
        <v>0.629000000000001</v>
      </c>
      <c r="AM56" s="139">
        <f t="shared" si="11"/>
        <v>0.609999999999999</v>
      </c>
      <c r="AN56" s="139">
        <f t="shared" si="12"/>
        <v>0.6195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15"/>
      <c r="AQ56" s="153">
        <f t="shared" si="13"/>
        <v>3.07272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0.3876</v>
      </c>
      <c r="AV56" s="155">
        <f>IF(AND(AE56&gt;3.5,AF56&gt;3.5),LOOKUP(Sheet1!V56,Sheet2!A$3:A$24,Sheet2!W$3:W$24),LOOKUP(V56,Sheet2!A$3:A$24,Sheet2!V$3:V$24))*G56</f>
        <v>0.48817586740978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2.43281815341185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12.796</v>
      </c>
      <c r="BC56" s="160">
        <f t="shared" si="14"/>
        <v>13.864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3.07272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3.07272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1.729</v>
      </c>
      <c r="BV56" s="52">
        <f t="shared" si="21"/>
        <v>2.838</v>
      </c>
      <c r="BW56" s="32">
        <f t="shared" si="22"/>
        <v>0</v>
      </c>
    </row>
    <row r="57" spans="1:75">
      <c r="A57" s="129" t="s">
        <v>108</v>
      </c>
      <c r="B57" s="32">
        <v>9.68</v>
      </c>
      <c r="D57" s="110">
        <f t="shared" si="32"/>
        <v>9.2</v>
      </c>
      <c r="E57" s="32">
        <v>9.68</v>
      </c>
      <c r="F57" s="110">
        <v>8.9</v>
      </c>
      <c r="G57" s="32">
        <v>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0.48</v>
      </c>
      <c r="AK57" s="138">
        <f t="shared" si="25"/>
        <v>0.48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0.48</v>
      </c>
      <c r="BV57" s="52">
        <f t="shared" si="21"/>
        <v>0.96</v>
      </c>
      <c r="BW57" s="32">
        <f t="shared" si="22"/>
        <v>0</v>
      </c>
    </row>
    <row r="58" spans="1:75">
      <c r="A58" s="129" t="s">
        <v>109</v>
      </c>
      <c r="B58" s="32">
        <v>10.33</v>
      </c>
      <c r="D58" s="110">
        <f t="shared" si="32"/>
        <v>9.85</v>
      </c>
      <c r="E58" s="32">
        <v>10.33</v>
      </c>
      <c r="F58" s="110">
        <v>8.399</v>
      </c>
      <c r="G58" s="32">
        <v>10</v>
      </c>
      <c r="H58" s="32">
        <v>0.4</v>
      </c>
      <c r="I58" s="32">
        <v>0.48</v>
      </c>
      <c r="J58" s="32">
        <v>0.48</v>
      </c>
      <c r="L58" s="32">
        <v>1</v>
      </c>
      <c r="M58" s="32">
        <v>0</v>
      </c>
      <c r="N58" s="32">
        <v>1</v>
      </c>
      <c r="O58" s="32">
        <v>0</v>
      </c>
      <c r="P58" s="32">
        <f t="shared" si="26"/>
        <v>0</v>
      </c>
      <c r="R58" s="111" t="str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B</v>
      </c>
      <c r="S58" s="112" t="str">
        <f t="shared" si="5"/>
        <v>A</v>
      </c>
      <c r="T58" s="113">
        <f t="shared" si="23"/>
        <v>0</v>
      </c>
      <c r="V58" s="138">
        <f t="shared" si="2"/>
        <v>0.4</v>
      </c>
      <c r="W58" s="139">
        <f t="shared" si="6"/>
        <v>9.85</v>
      </c>
      <c r="X58" s="139">
        <f t="shared" si="28"/>
        <v>10.33</v>
      </c>
      <c r="Y58" s="139">
        <f t="shared" si="29"/>
        <v>8.399</v>
      </c>
      <c r="Z58" s="139">
        <f>Y58+LOOKUP(V58,Sheet2!A$3:A$24,Sheet2!J$3:J$24)</f>
        <v>8.844</v>
      </c>
      <c r="AA58" s="139">
        <f t="shared" si="7"/>
        <v>10.1</v>
      </c>
      <c r="AB58" s="139">
        <f t="shared" si="30"/>
        <v>10.58</v>
      </c>
      <c r="AC58" s="139">
        <f t="shared" si="31"/>
        <v>8.352</v>
      </c>
      <c r="AD58" s="139">
        <f>AC58+LOOKUP(V58,Sheet2!A$3:A$24,Sheet2!J$3:J$24)</f>
        <v>8.797</v>
      </c>
      <c r="AE58" s="139">
        <f t="shared" si="8"/>
        <v>1.486</v>
      </c>
      <c r="AF58" s="139">
        <f t="shared" si="9"/>
        <v>1.783</v>
      </c>
      <c r="AG58" s="138">
        <f>LOOKUP(V58,Sheet2!A$3:A$24,Sheet2!K$3:K$24)</f>
        <v>0.5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0.315</v>
      </c>
      <c r="AI58" s="138">
        <f>LOOKUP(R58,Sheet3!A$2:A$7,Sheet3!D$2:D$7)</f>
        <v>0.35</v>
      </c>
      <c r="AJ58" s="138">
        <f t="shared" si="24"/>
        <v>0.48</v>
      </c>
      <c r="AK58" s="138">
        <f t="shared" si="25"/>
        <v>0.48</v>
      </c>
      <c r="AL58" s="139">
        <f t="shared" si="10"/>
        <v>2.116</v>
      </c>
      <c r="AM58" s="139">
        <f t="shared" si="11"/>
        <v>2.413</v>
      </c>
      <c r="AN58" s="139">
        <f t="shared" si="12"/>
        <v>2.2645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1.35</v>
      </c>
      <c r="AP58" s="115"/>
      <c r="AQ58" s="153">
        <f t="shared" si="13"/>
        <v>30.57075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4.725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1.146</v>
      </c>
      <c r="AV58" s="155">
        <f>IF(AND(AE58&gt;3.5,AF58&gt;3.5),LOOKUP(Sheet1!V58,Sheet2!A$3:A$24,Sheet2!W$3:W$24),LOOKUP(V58,Sheet2!A$3:A$24,Sheet2!V$3:V$24))*G58</f>
        <v>1.56786755133464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12.4103914583481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8.83575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64.89</v>
      </c>
      <c r="BC58" s="160">
        <f t="shared" si="14"/>
        <v>56.5933333333333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30.57075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30.57075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3.568</v>
      </c>
      <c r="BV58" s="52">
        <f t="shared" si="21"/>
        <v>6.461</v>
      </c>
      <c r="BW58" s="32">
        <f t="shared" si="22"/>
        <v>10</v>
      </c>
    </row>
    <row r="59" spans="1:75">
      <c r="A59" s="129" t="s">
        <v>110</v>
      </c>
      <c r="B59" s="32">
        <v>10.58</v>
      </c>
      <c r="D59" s="110">
        <f t="shared" si="32"/>
        <v>10.1</v>
      </c>
      <c r="E59" s="32">
        <v>10.58</v>
      </c>
      <c r="F59" s="110">
        <v>8.352</v>
      </c>
      <c r="G59" s="32">
        <v>0</v>
      </c>
      <c r="H59" s="32">
        <v>0.4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0.48</v>
      </c>
      <c r="AK59" s="138">
        <f t="shared" si="25"/>
        <v>0.48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0.48</v>
      </c>
      <c r="BV59" s="52">
        <f t="shared" si="21"/>
        <v>0.96</v>
      </c>
      <c r="BW59" s="32">
        <f t="shared" si="22"/>
        <v>0</v>
      </c>
    </row>
    <row r="60" spans="1:75">
      <c r="A60" s="129" t="s">
        <v>111</v>
      </c>
      <c r="B60" s="32">
        <v>10.04</v>
      </c>
      <c r="D60" s="110">
        <f t="shared" si="32"/>
        <v>9.56</v>
      </c>
      <c r="E60" s="32">
        <v>10.04</v>
      </c>
      <c r="F60" s="110">
        <v>8.899</v>
      </c>
      <c r="G60" s="32">
        <v>30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 t="str">
        <f t="shared" si="5"/>
        <v>A</v>
      </c>
      <c r="T60" s="113">
        <f t="shared" si="23"/>
        <v>0</v>
      </c>
      <c r="V60" s="138">
        <f t="shared" si="2"/>
        <v>0.3</v>
      </c>
      <c r="W60" s="139">
        <f t="shared" si="6"/>
        <v>9.56</v>
      </c>
      <c r="X60" s="139">
        <f t="shared" si="28"/>
        <v>10.04</v>
      </c>
      <c r="Y60" s="139">
        <f t="shared" si="29"/>
        <v>8.899</v>
      </c>
      <c r="Z60" s="139">
        <f>Y60+LOOKUP(V60,Sheet2!A$3:A$24,Sheet2!J$3:J$24)</f>
        <v>9.239</v>
      </c>
      <c r="AA60" s="139">
        <f t="shared" si="7"/>
        <v>9.3</v>
      </c>
      <c r="AB60" s="139">
        <f t="shared" si="30"/>
        <v>9.78</v>
      </c>
      <c r="AC60" s="139">
        <f t="shared" si="31"/>
        <v>8.75</v>
      </c>
      <c r="AD60" s="139">
        <f>AC60+LOOKUP(V60,Sheet2!A$3:A$24,Sheet2!J$3:J$24)</f>
        <v>9.09</v>
      </c>
      <c r="AE60" s="139">
        <f t="shared" si="8"/>
        <v>0.801</v>
      </c>
      <c r="AF60" s="139">
        <f t="shared" si="9"/>
        <v>0.69</v>
      </c>
      <c r="AG60" s="138">
        <f>LOOKUP(V60,Sheet2!A$3:A$24,Sheet2!K$3:K$24)</f>
        <v>0.5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38">
        <f>LOOKUP(R60,Sheet3!A$2:A$7,Sheet3!D$2:D$7)</f>
        <v>0</v>
      </c>
      <c r="AJ60" s="138">
        <f t="shared" si="24"/>
        <v>0.48</v>
      </c>
      <c r="AK60" s="138">
        <f t="shared" si="25"/>
        <v>0.48</v>
      </c>
      <c r="AL60" s="139">
        <f t="shared" si="10"/>
        <v>0.971</v>
      </c>
      <c r="AM60" s="139">
        <f t="shared" si="11"/>
        <v>0.859999999999999</v>
      </c>
      <c r="AN60" s="139">
        <f t="shared" si="12"/>
        <v>0.915499999999999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15"/>
      <c r="AQ60" s="153">
        <f t="shared" si="13"/>
        <v>34.0566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2.907</v>
      </c>
      <c r="AV60" s="155">
        <f>IF(AND(AE60&gt;3.5,AF60&gt;3.5),LOOKUP(Sheet1!V60,Sheet2!A$3:A$24,Sheet2!W$3:W$24),LOOKUP(V60,Sheet2!A$3:A$24,Sheet2!V$3:V$24))*G60</f>
        <v>3.66131900557335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24.0859361505889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113.73</v>
      </c>
      <c r="BC60" s="160">
        <f t="shared" si="14"/>
        <v>115.82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34.0566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34.0566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2.071</v>
      </c>
      <c r="BV60" s="52">
        <f t="shared" si="21"/>
        <v>3.522</v>
      </c>
      <c r="BW60" s="32">
        <f t="shared" si="22"/>
        <v>0</v>
      </c>
    </row>
    <row r="61" spans="1:75">
      <c r="A61" s="129" t="s">
        <v>112</v>
      </c>
      <c r="B61" s="32">
        <v>9.78</v>
      </c>
      <c r="D61" s="110">
        <f t="shared" si="32"/>
        <v>9.3</v>
      </c>
      <c r="E61" s="32">
        <v>9.78</v>
      </c>
      <c r="F61" s="110">
        <v>8.75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0.48</v>
      </c>
      <c r="AK61" s="138">
        <f t="shared" si="25"/>
        <v>0.48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0.48</v>
      </c>
      <c r="BV61" s="52">
        <f t="shared" si="21"/>
        <v>0.96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61 K17:K61 A62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6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113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114</v>
      </c>
      <c r="AB1" s="84" t="s">
        <v>115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116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117</v>
      </c>
      <c r="C2" s="70" t="s">
        <v>118</v>
      </c>
      <c r="D2" s="71" t="s">
        <v>119</v>
      </c>
      <c r="E2" s="71" t="s">
        <v>120</v>
      </c>
      <c r="F2" s="71" t="s">
        <v>121</v>
      </c>
      <c r="G2" s="71" t="s">
        <v>122</v>
      </c>
      <c r="H2" s="72" t="s">
        <v>123</v>
      </c>
      <c r="I2" s="71" t="s">
        <v>124</v>
      </c>
      <c r="J2" s="71" t="s">
        <v>125</v>
      </c>
      <c r="K2" s="71" t="s">
        <v>126</v>
      </c>
      <c r="L2" s="72" t="s">
        <v>127</v>
      </c>
      <c r="M2" s="71" t="s">
        <v>128</v>
      </c>
      <c r="N2" s="71" t="s">
        <v>129</v>
      </c>
      <c r="O2" s="71" t="s">
        <v>130</v>
      </c>
      <c r="P2" s="71" t="s">
        <v>131</v>
      </c>
      <c r="Q2" s="71" t="s">
        <v>132</v>
      </c>
      <c r="R2" s="71" t="s">
        <v>133</v>
      </c>
      <c r="S2" s="71" t="s">
        <v>134</v>
      </c>
      <c r="T2" s="72" t="s">
        <v>135</v>
      </c>
      <c r="U2" s="71" t="s">
        <v>136</v>
      </c>
      <c r="V2" s="72" t="s">
        <v>137</v>
      </c>
      <c r="W2" s="71" t="s">
        <v>138</v>
      </c>
      <c r="X2" s="71" t="s">
        <v>139</v>
      </c>
      <c r="Y2" s="71" t="s">
        <v>140</v>
      </c>
      <c r="Z2" s="85"/>
      <c r="AA2" s="71" t="s">
        <v>118</v>
      </c>
      <c r="AB2" s="84" t="s">
        <v>119</v>
      </c>
      <c r="AC2" s="71" t="s">
        <v>120</v>
      </c>
      <c r="AD2" s="71" t="s">
        <v>121</v>
      </c>
      <c r="AE2" s="71" t="s">
        <v>122</v>
      </c>
      <c r="AF2" s="72" t="s">
        <v>123</v>
      </c>
      <c r="AG2" s="71" t="s">
        <v>124</v>
      </c>
      <c r="AH2" s="71" t="s">
        <v>141</v>
      </c>
      <c r="AI2" s="71" t="s">
        <v>140</v>
      </c>
      <c r="AJ2" s="72" t="s">
        <v>137</v>
      </c>
      <c r="AK2" s="71" t="s">
        <v>138</v>
      </c>
      <c r="AL2" s="72" t="s">
        <v>135</v>
      </c>
      <c r="AM2" s="71" t="s">
        <v>136</v>
      </c>
      <c r="AN2" s="72" t="s">
        <v>142</v>
      </c>
      <c r="AO2" s="97" t="s">
        <v>143</v>
      </c>
      <c r="AP2" s="98" t="s">
        <v>144</v>
      </c>
      <c r="AQ2" s="98" t="s">
        <v>145</v>
      </c>
      <c r="AR2" s="70" t="s">
        <v>118</v>
      </c>
      <c r="AS2" s="70" t="s">
        <v>119</v>
      </c>
      <c r="AT2" s="70" t="s">
        <v>120</v>
      </c>
      <c r="AU2" s="70" t="s">
        <v>121</v>
      </c>
      <c r="AV2" s="70" t="s">
        <v>122</v>
      </c>
      <c r="AW2" s="70" t="s">
        <v>140</v>
      </c>
      <c r="AX2" s="70" t="s">
        <v>139</v>
      </c>
      <c r="AY2" s="70" t="s">
        <v>144</v>
      </c>
      <c r="AZ2" s="105" t="s">
        <v>145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146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146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146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147</v>
      </c>
      <c r="E28" t="s">
        <v>121</v>
      </c>
      <c r="F28" t="s">
        <v>148</v>
      </c>
      <c r="Z28">
        <v>250</v>
      </c>
      <c r="AB28">
        <f t="shared" ref="AB28:AB36" si="35">Z28/1000</f>
        <v>0.25</v>
      </c>
    </row>
    <row r="29" spans="5:28">
      <c r="E29" t="s">
        <v>122</v>
      </c>
      <c r="F29" t="s">
        <v>149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150</v>
      </c>
      <c r="E31" t="s">
        <v>121</v>
      </c>
      <c r="F31" t="s">
        <v>151</v>
      </c>
      <c r="Z31">
        <v>300</v>
      </c>
      <c r="AB31">
        <f t="shared" si="35"/>
        <v>0.3</v>
      </c>
    </row>
    <row r="32" spans="5:28">
      <c r="E32" s="82" t="s">
        <v>122</v>
      </c>
      <c r="F32" s="82" t="s">
        <v>152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153</v>
      </c>
      <c r="B1" s="57" t="s">
        <v>154</v>
      </c>
      <c r="C1" s="57" t="s">
        <v>155</v>
      </c>
      <c r="D1" s="57" t="s">
        <v>156</v>
      </c>
      <c r="E1" s="58"/>
      <c r="F1" s="59" t="s">
        <v>157</v>
      </c>
      <c r="G1" s="59" t="s">
        <v>158</v>
      </c>
      <c r="H1" s="59" t="s">
        <v>52</v>
      </c>
      <c r="I1" s="59" t="s">
        <v>159</v>
      </c>
      <c r="J1" s="59" t="s">
        <v>160</v>
      </c>
      <c r="K1" s="59" t="s">
        <v>161</v>
      </c>
      <c r="L1" s="59" t="s">
        <v>162</v>
      </c>
      <c r="M1" s="59" t="s">
        <v>163</v>
      </c>
      <c r="N1" s="58"/>
      <c r="O1" s="63" t="s">
        <v>164</v>
      </c>
      <c r="P1" s="63" t="s">
        <v>165</v>
      </c>
      <c r="Q1" s="63">
        <v>0.15</v>
      </c>
      <c r="R1" s="63" t="s">
        <v>166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167</v>
      </c>
      <c r="P2" s="63" t="s">
        <v>165</v>
      </c>
      <c r="Q2" s="63">
        <v>0.19</v>
      </c>
      <c r="R2" s="63" t="s">
        <v>166</v>
      </c>
    </row>
    <row r="3" spans="1:18">
      <c r="A3" s="34" t="s">
        <v>168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168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169</v>
      </c>
      <c r="P3" s="63" t="s">
        <v>170</v>
      </c>
      <c r="Q3" s="63" t="s">
        <v>171</v>
      </c>
      <c r="R3" s="63"/>
    </row>
    <row r="4" spans="1:18">
      <c r="A4" s="34" t="s">
        <v>172</v>
      </c>
      <c r="B4" s="34">
        <v>0.35</v>
      </c>
      <c r="C4" s="34">
        <v>0</v>
      </c>
      <c r="D4" s="34">
        <f t="shared" si="0"/>
        <v>0.35</v>
      </c>
      <c r="E4" s="58"/>
      <c r="F4" s="37" t="s">
        <v>172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173</v>
      </c>
      <c r="Q4" s="63">
        <v>0.36</v>
      </c>
      <c r="R4" s="63" t="s">
        <v>174</v>
      </c>
    </row>
    <row r="5" spans="1:18">
      <c r="A5" s="34" t="s">
        <v>175</v>
      </c>
      <c r="B5" s="34">
        <v>0</v>
      </c>
      <c r="C5" s="34">
        <v>0.6</v>
      </c>
      <c r="D5" s="60">
        <v>0.6</v>
      </c>
      <c r="E5" s="58"/>
      <c r="F5" s="37" t="s">
        <v>175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165</v>
      </c>
      <c r="Q5" s="63">
        <v>0.071309</v>
      </c>
      <c r="R5" s="63" t="s">
        <v>176</v>
      </c>
    </row>
    <row r="6" spans="1:18">
      <c r="A6" s="34" t="s">
        <v>177</v>
      </c>
      <c r="B6" s="34">
        <v>0</v>
      </c>
      <c r="C6" s="34">
        <v>0.6</v>
      </c>
      <c r="D6" s="60">
        <v>0.6</v>
      </c>
      <c r="E6" s="58"/>
      <c r="F6" s="37" t="s">
        <v>177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178</v>
      </c>
      <c r="P6" s="63" t="s">
        <v>170</v>
      </c>
      <c r="Q6" s="63" t="s">
        <v>179</v>
      </c>
      <c r="R6" s="63"/>
    </row>
    <row r="7" spans="1:18">
      <c r="A7" s="61"/>
      <c r="B7" s="61"/>
      <c r="C7" s="61"/>
      <c r="D7" s="61"/>
      <c r="E7" s="58"/>
      <c r="F7" s="37" t="s">
        <v>180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181</v>
      </c>
      <c r="Q7" s="63">
        <v>4</v>
      </c>
      <c r="R7" s="63" t="s">
        <v>174</v>
      </c>
    </row>
    <row r="8" spans="6:18">
      <c r="F8" s="34" t="s">
        <v>182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165</v>
      </c>
      <c r="Q8" s="63">
        <v>0.09618</v>
      </c>
      <c r="R8" s="63" t="s">
        <v>176</v>
      </c>
    </row>
    <row r="9" spans="6:18">
      <c r="F9" s="34" t="s">
        <v>183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184</v>
      </c>
      <c r="P9" s="63" t="s">
        <v>170</v>
      </c>
      <c r="Q9" s="63" t="s">
        <v>185</v>
      </c>
      <c r="R9" s="63"/>
    </row>
    <row r="10" spans="6:18">
      <c r="F10" s="62" t="s">
        <v>186</v>
      </c>
      <c r="G10" s="62"/>
      <c r="H10" s="62">
        <v>0</v>
      </c>
      <c r="O10" s="65"/>
      <c r="P10" s="63" t="s">
        <v>181</v>
      </c>
      <c r="Q10" s="63">
        <v>4</v>
      </c>
      <c r="R10" s="63" t="s">
        <v>174</v>
      </c>
    </row>
    <row r="11" spans="15:18">
      <c r="O11" s="66"/>
      <c r="P11" s="63" t="s">
        <v>165</v>
      </c>
      <c r="Q11" s="63">
        <v>0.05761</v>
      </c>
      <c r="R11" s="63" t="s">
        <v>176</v>
      </c>
    </row>
    <row r="12" spans="15:18">
      <c r="O12" s="64" t="s">
        <v>187</v>
      </c>
      <c r="P12" s="32" t="s">
        <v>170</v>
      </c>
      <c r="Q12" s="67" t="s">
        <v>188</v>
      </c>
      <c r="R12" s="68" t="s">
        <v>187</v>
      </c>
    </row>
    <row r="13" spans="15:18">
      <c r="O13" s="66"/>
      <c r="P13" s="32" t="s">
        <v>165</v>
      </c>
      <c r="Q13" s="67">
        <v>0.0314</v>
      </c>
      <c r="R13" s="63" t="s">
        <v>176</v>
      </c>
    </row>
    <row r="16" spans="1:4">
      <c r="A16" s="34" t="s">
        <v>189</v>
      </c>
      <c r="B16" s="34"/>
      <c r="C16" s="34"/>
      <c r="D16" s="34"/>
    </row>
    <row r="17" spans="1:4">
      <c r="A17" s="34" t="s">
        <v>190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191</v>
      </c>
      <c r="B1" s="30"/>
      <c r="C1" s="30"/>
      <c r="D1" s="31">
        <v>1</v>
      </c>
      <c r="P1" s="34" t="s">
        <v>192</v>
      </c>
      <c r="Q1" s="34"/>
      <c r="R1" s="34"/>
      <c r="S1" s="34"/>
    </row>
    <row r="2" ht="15" customHeight="1" spans="1:19">
      <c r="A2" s="32" t="s">
        <v>193</v>
      </c>
      <c r="B2" s="33" t="s">
        <v>194</v>
      </c>
      <c r="C2" s="34" t="s">
        <v>195</v>
      </c>
      <c r="D2" s="35" t="s">
        <v>196</v>
      </c>
      <c r="E2" s="36"/>
      <c r="F2" s="36"/>
      <c r="P2" s="34" t="s">
        <v>193</v>
      </c>
      <c r="Q2" s="33" t="s">
        <v>194</v>
      </c>
      <c r="R2" s="34" t="s">
        <v>195</v>
      </c>
      <c r="S2" s="55" t="s">
        <v>196</v>
      </c>
    </row>
    <row r="3" ht="15" customHeight="1" spans="1:19">
      <c r="A3" s="34" t="s">
        <v>16</v>
      </c>
      <c r="B3" s="33" t="s">
        <v>44</v>
      </c>
      <c r="C3" s="37" t="s">
        <v>197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197</v>
      </c>
      <c r="S3" s="56">
        <f>D3</f>
        <v>0</v>
      </c>
    </row>
    <row r="4" ht="15" customHeight="1" spans="1:19">
      <c r="A4" s="34"/>
      <c r="B4" s="33" t="s">
        <v>43</v>
      </c>
      <c r="C4" s="37" t="s">
        <v>197</v>
      </c>
      <c r="D4" s="38">
        <f>SUM(Sheet1!AS:AS)*D1</f>
        <v>32.067</v>
      </c>
      <c r="E4" s="39"/>
      <c r="F4" s="39"/>
      <c r="P4" s="34"/>
      <c r="Q4" s="33" t="s">
        <v>43</v>
      </c>
      <c r="R4" s="37" t="s">
        <v>197</v>
      </c>
      <c r="S4" s="56">
        <f>D4</f>
        <v>32.067</v>
      </c>
    </row>
    <row r="5" ht="15" customHeight="1" spans="1:19">
      <c r="A5" s="40" t="s">
        <v>198</v>
      </c>
      <c r="B5" s="33" t="s">
        <v>63</v>
      </c>
      <c r="C5" s="37" t="s">
        <v>197</v>
      </c>
      <c r="D5" s="41">
        <f>SUM(Sheet1!BN:BN)*D1*1.05</f>
        <v>539.927976</v>
      </c>
      <c r="E5" s="42"/>
      <c r="F5" s="42"/>
      <c r="G5" s="29"/>
      <c r="H5" s="29"/>
      <c r="J5" s="29"/>
      <c r="P5" s="40" t="s">
        <v>198</v>
      </c>
      <c r="Q5" s="33" t="s">
        <v>63</v>
      </c>
      <c r="R5" s="37" t="s">
        <v>197</v>
      </c>
      <c r="S5" s="56">
        <f>D5</f>
        <v>539.927976</v>
      </c>
    </row>
    <row r="6" ht="15" customHeight="1" spans="1:19">
      <c r="A6" s="40"/>
      <c r="B6" s="33" t="s">
        <v>64</v>
      </c>
      <c r="C6" s="37" t="s">
        <v>197</v>
      </c>
      <c r="D6" s="41">
        <f>SUM(Sheet1!BO:BO)*D1</f>
        <v>0</v>
      </c>
      <c r="E6" s="42"/>
      <c r="F6" s="42"/>
      <c r="G6" s="29"/>
      <c r="H6" s="29"/>
      <c r="J6" s="29"/>
      <c r="P6" s="43" t="s">
        <v>199</v>
      </c>
      <c r="Q6" s="33" t="s">
        <v>200</v>
      </c>
      <c r="R6" s="37" t="s">
        <v>197</v>
      </c>
      <c r="S6" s="56">
        <f>D7</f>
        <v>346.363098996653</v>
      </c>
    </row>
    <row r="7" ht="15" customHeight="1" spans="1:19">
      <c r="A7" s="43" t="s">
        <v>199</v>
      </c>
      <c r="B7" s="33" t="s">
        <v>201</v>
      </c>
      <c r="C7" s="37" t="s">
        <v>197</v>
      </c>
      <c r="D7" s="38">
        <f>D8+D10</f>
        <v>346.363098996653</v>
      </c>
      <c r="E7" s="42"/>
      <c r="F7" s="42"/>
      <c r="G7" s="29"/>
      <c r="H7" s="29"/>
      <c r="J7" s="29"/>
      <c r="P7" s="44"/>
      <c r="Q7" s="33" t="s">
        <v>47</v>
      </c>
      <c r="R7" s="37" t="s">
        <v>197</v>
      </c>
      <c r="S7" s="56">
        <f>D9</f>
        <v>11.4455118567937</v>
      </c>
    </row>
    <row r="8" ht="15" customHeight="1" spans="1:19">
      <c r="A8" s="44"/>
      <c r="B8" s="33" t="s">
        <v>202</v>
      </c>
      <c r="C8" s="37" t="s">
        <v>197</v>
      </c>
      <c r="D8" s="38">
        <f>(SUM(Sheet1!AX:AX)+SUM(Sheet1!AY:AY))*D1</f>
        <v>303.524688996653</v>
      </c>
      <c r="E8" s="42"/>
      <c r="F8" s="42"/>
      <c r="G8" s="2">
        <f>D8+D10</f>
        <v>346.363098996653</v>
      </c>
      <c r="H8" s="29"/>
      <c r="J8" s="29"/>
      <c r="P8" s="45"/>
      <c r="Q8" s="33" t="s">
        <v>203</v>
      </c>
      <c r="R8" s="37" t="s">
        <v>197</v>
      </c>
      <c r="S8" s="56">
        <f>D11</f>
        <v>0</v>
      </c>
    </row>
    <row r="9" ht="15" customHeight="1" spans="1:19">
      <c r="A9" s="44"/>
      <c r="B9" s="33" t="s">
        <v>47</v>
      </c>
      <c r="C9" s="37" t="s">
        <v>197</v>
      </c>
      <c r="D9" s="38">
        <f>(SUM(Sheet1!BT:BT)*D1)</f>
        <v>11.4455118567937</v>
      </c>
      <c r="E9" s="42"/>
      <c r="F9" s="42"/>
      <c r="G9" s="2">
        <f>D9</f>
        <v>11.4455118567937</v>
      </c>
      <c r="H9" s="29"/>
      <c r="J9" s="29"/>
      <c r="P9" s="40" t="s">
        <v>204</v>
      </c>
      <c r="Q9" s="33" t="s">
        <v>52</v>
      </c>
      <c r="R9" s="37" t="s">
        <v>205</v>
      </c>
      <c r="S9" s="56">
        <f>D12</f>
        <v>1694.426</v>
      </c>
    </row>
    <row r="10" ht="15" customHeight="1" spans="1:19">
      <c r="A10" s="44"/>
      <c r="B10" s="33" t="s">
        <v>206</v>
      </c>
      <c r="C10" s="37" t="s">
        <v>197</v>
      </c>
      <c r="D10" s="38">
        <f>SUM(Sheet1!AZ:AZ)*D1</f>
        <v>42.83841</v>
      </c>
      <c r="E10" s="42"/>
      <c r="F10" s="42"/>
      <c r="G10" s="29"/>
      <c r="H10" s="29"/>
      <c r="J10" s="29"/>
      <c r="P10" s="40"/>
      <c r="Q10" s="33" t="s">
        <v>53</v>
      </c>
      <c r="R10" s="37" t="s">
        <v>207</v>
      </c>
      <c r="S10" s="56">
        <f>F13</f>
        <v>53.3889176</v>
      </c>
    </row>
    <row r="11" ht="15" customHeight="1" spans="1:19">
      <c r="A11" s="45"/>
      <c r="B11" s="33" t="s">
        <v>203</v>
      </c>
      <c r="C11" s="37" t="s">
        <v>197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208</v>
      </c>
      <c r="R11" s="37" t="s">
        <v>207</v>
      </c>
      <c r="S11" s="56">
        <f>F14</f>
        <v>0</v>
      </c>
    </row>
    <row r="12" ht="15" customHeight="1" spans="1:19">
      <c r="A12" s="40" t="s">
        <v>204</v>
      </c>
      <c r="B12" s="33" t="s">
        <v>52</v>
      </c>
      <c r="C12" s="37" t="s">
        <v>205</v>
      </c>
      <c r="D12" s="38">
        <f>SUM(Sheet1!BB:BB)*D1</f>
        <v>1694.426</v>
      </c>
      <c r="E12" s="42"/>
      <c r="F12" s="42"/>
      <c r="G12" s="29"/>
      <c r="H12" s="29"/>
      <c r="J12" s="29"/>
      <c r="P12" s="40"/>
      <c r="Q12" s="33" t="s">
        <v>209</v>
      </c>
      <c r="R12" s="37" t="s">
        <v>207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210</v>
      </c>
      <c r="D13" s="38">
        <f>SUM(Sheet1!BC:BC)*D1</f>
        <v>1700.284</v>
      </c>
      <c r="E13" s="37" t="s">
        <v>207</v>
      </c>
      <c r="F13" s="46">
        <f>D13*Sheet3!$Q$13</f>
        <v>53.3889176</v>
      </c>
      <c r="G13" s="29"/>
      <c r="H13" s="29"/>
      <c r="J13" s="29"/>
      <c r="P13" s="40"/>
      <c r="Q13" s="33" t="s">
        <v>211</v>
      </c>
      <c r="R13" s="37" t="s">
        <v>207</v>
      </c>
      <c r="S13" s="56">
        <f t="shared" si="0"/>
        <v>0</v>
      </c>
    </row>
    <row r="14" ht="15" customHeight="1" spans="1:19">
      <c r="A14" s="40"/>
      <c r="B14" s="33" t="s">
        <v>208</v>
      </c>
      <c r="C14" s="37" t="s">
        <v>212</v>
      </c>
      <c r="D14" s="38">
        <f>SUM(Sheet1!BD:BD)*D1</f>
        <v>0</v>
      </c>
      <c r="E14" s="37" t="s">
        <v>207</v>
      </c>
      <c r="F14" s="38">
        <f>D14*Sheet3!$Q$1*6</f>
        <v>0</v>
      </c>
      <c r="G14" s="29"/>
      <c r="H14" s="29"/>
      <c r="J14" s="29"/>
      <c r="P14" s="40"/>
      <c r="Q14" s="33" t="s">
        <v>213</v>
      </c>
      <c r="R14" s="37" t="s">
        <v>207</v>
      </c>
      <c r="S14" s="56">
        <f t="shared" si="0"/>
        <v>0</v>
      </c>
    </row>
    <row r="15" ht="15" customHeight="1" spans="1:19">
      <c r="A15" s="40"/>
      <c r="B15" s="33" t="s">
        <v>209</v>
      </c>
      <c r="C15" s="37" t="s">
        <v>212</v>
      </c>
      <c r="D15" s="38">
        <f>SUM(Sheet1!BE:BE)*D1</f>
        <v>0</v>
      </c>
      <c r="E15" s="37" t="s">
        <v>207</v>
      </c>
      <c r="F15" s="38">
        <f>D15*Sheet3!$Q$1*9</f>
        <v>0</v>
      </c>
      <c r="G15" s="29"/>
      <c r="H15" s="29"/>
      <c r="J15" s="29"/>
      <c r="P15" s="40"/>
      <c r="Q15" s="33" t="s">
        <v>214</v>
      </c>
      <c r="R15" s="37" t="s">
        <v>207</v>
      </c>
      <c r="S15" s="56">
        <f t="shared" si="0"/>
        <v>0</v>
      </c>
    </row>
    <row r="16" ht="15" customHeight="1" spans="1:19">
      <c r="A16" s="40"/>
      <c r="B16" s="33" t="s">
        <v>211</v>
      </c>
      <c r="C16" s="37" t="s">
        <v>212</v>
      </c>
      <c r="D16" s="38">
        <f>SUM(Sheet1!BF:BF)*D1</f>
        <v>0</v>
      </c>
      <c r="E16" s="37" t="s">
        <v>207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215</v>
      </c>
      <c r="R16" s="51" t="s">
        <v>210</v>
      </c>
      <c r="S16" s="38">
        <f>D23</f>
        <v>0</v>
      </c>
    </row>
    <row r="17" ht="15" customHeight="1" spans="1:19">
      <c r="A17" s="40"/>
      <c r="B17" s="33" t="s">
        <v>213</v>
      </c>
      <c r="C17" s="37" t="s">
        <v>212</v>
      </c>
      <c r="D17" s="38">
        <f>SUM(Sheet1!BG:BG)*D1</f>
        <v>0</v>
      </c>
      <c r="E17" s="37" t="s">
        <v>207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197</v>
      </c>
      <c r="S17" s="38">
        <f>D24</f>
        <v>539.927976</v>
      </c>
    </row>
    <row r="18" ht="15" customHeight="1" spans="1:19">
      <c r="A18" s="40"/>
      <c r="B18" s="33" t="s">
        <v>58</v>
      </c>
      <c r="C18" s="37" t="s">
        <v>210</v>
      </c>
      <c r="D18" s="38">
        <f>SUM(Sheet1!BH:BH)*D1</f>
        <v>0</v>
      </c>
      <c r="E18" s="37" t="s">
        <v>207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197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210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216</v>
      </c>
      <c r="B20" s="33" t="s">
        <v>60</v>
      </c>
      <c r="C20" s="37" t="s">
        <v>197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207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207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215</v>
      </c>
      <c r="C23" s="51" t="s">
        <v>210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197</v>
      </c>
      <c r="D24" s="52">
        <f>SUM(Sheet1!BR:BR)*D1*1.05</f>
        <v>539.927976</v>
      </c>
      <c r="E24" s="36"/>
      <c r="F24" s="36"/>
    </row>
    <row r="25" spans="1:6">
      <c r="A25" s="34" t="s">
        <v>68</v>
      </c>
      <c r="B25" s="34"/>
      <c r="C25" s="51" t="s">
        <v>197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120</v>
      </c>
      <c r="C2" s="5" t="s">
        <v>218</v>
      </c>
      <c r="D2" s="5"/>
      <c r="E2" s="5"/>
      <c r="F2" s="5"/>
      <c r="G2" s="5"/>
      <c r="H2" s="5"/>
      <c r="I2" s="5"/>
      <c r="J2" s="5"/>
      <c r="K2" s="13" t="s">
        <v>219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118</v>
      </c>
      <c r="V2" s="5" t="s">
        <v>141</v>
      </c>
      <c r="W2" s="17" t="s">
        <v>220</v>
      </c>
      <c r="X2" s="17"/>
      <c r="Z2" s="5" t="s">
        <v>221</v>
      </c>
    </row>
    <row r="3" spans="1:26">
      <c r="A3" s="5" t="s">
        <v>222</v>
      </c>
      <c r="B3" s="5" t="s">
        <v>223</v>
      </c>
      <c r="C3" s="5" t="s">
        <v>224</v>
      </c>
      <c r="D3" s="5" t="s">
        <v>225</v>
      </c>
      <c r="E3" s="5" t="s">
        <v>226</v>
      </c>
      <c r="F3" s="5" t="s">
        <v>227</v>
      </c>
      <c r="G3" s="5" t="s">
        <v>228</v>
      </c>
      <c r="H3" s="5" t="s">
        <v>229</v>
      </c>
      <c r="I3" s="5" t="s">
        <v>230</v>
      </c>
      <c r="J3" s="5" t="s">
        <v>231</v>
      </c>
      <c r="K3" s="5" t="s">
        <v>232</v>
      </c>
      <c r="L3" s="5" t="s">
        <v>233</v>
      </c>
      <c r="M3" s="5" t="s">
        <v>234</v>
      </c>
      <c r="N3" s="5" t="s">
        <v>235</v>
      </c>
      <c r="O3" s="5" t="s">
        <v>236</v>
      </c>
      <c r="P3" s="5" t="s">
        <v>237</v>
      </c>
      <c r="Q3" s="5" t="s">
        <v>238</v>
      </c>
      <c r="R3" s="5" t="s">
        <v>239</v>
      </c>
      <c r="S3" s="5" t="s">
        <v>240</v>
      </c>
      <c r="T3" s="5" t="s">
        <v>241</v>
      </c>
      <c r="U3" s="5" t="s">
        <v>242</v>
      </c>
      <c r="V3" s="5" t="s">
        <v>243</v>
      </c>
      <c r="W3" s="18" t="s">
        <v>121</v>
      </c>
      <c r="X3" s="18" t="s">
        <v>122</v>
      </c>
      <c r="Z3" s="5" t="s">
        <v>121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244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120</v>
      </c>
      <c r="C11" s="5" t="s">
        <v>218</v>
      </c>
      <c r="D11" s="5"/>
      <c r="E11" s="5"/>
      <c r="F11" s="5"/>
      <c r="G11" s="5" t="s">
        <v>219</v>
      </c>
      <c r="H11" s="5"/>
      <c r="I11" s="5"/>
      <c r="J11" s="5"/>
      <c r="K11" s="5"/>
      <c r="L11" s="5"/>
      <c r="M11" s="5" t="s">
        <v>118</v>
      </c>
      <c r="N11" s="5" t="s">
        <v>141</v>
      </c>
      <c r="O11" s="17" t="s">
        <v>220</v>
      </c>
      <c r="P11" s="17"/>
      <c r="R11" s="5" t="s">
        <v>221</v>
      </c>
    </row>
    <row r="12" spans="1:18">
      <c r="A12" s="5" t="s">
        <v>222</v>
      </c>
      <c r="B12" s="5" t="s">
        <v>223</v>
      </c>
      <c r="C12" s="5" t="s">
        <v>224</v>
      </c>
      <c r="D12" s="5" t="s">
        <v>225</v>
      </c>
      <c r="E12" s="5" t="s">
        <v>227</v>
      </c>
      <c r="F12" s="5" t="s">
        <v>228</v>
      </c>
      <c r="G12" s="5" t="s">
        <v>232</v>
      </c>
      <c r="H12" s="5" t="s">
        <v>226</v>
      </c>
      <c r="I12" s="5" t="s">
        <v>233</v>
      </c>
      <c r="J12" s="5" t="s">
        <v>229</v>
      </c>
      <c r="K12" s="5" t="s">
        <v>230</v>
      </c>
      <c r="L12" s="5" t="s">
        <v>231</v>
      </c>
      <c r="M12" s="5" t="s">
        <v>242</v>
      </c>
      <c r="N12" s="5" t="s">
        <v>243</v>
      </c>
      <c r="O12" s="18" t="s">
        <v>121</v>
      </c>
      <c r="P12" s="18" t="s">
        <v>122</v>
      </c>
      <c r="R12" s="5" t="s">
        <v>121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245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119</v>
      </c>
      <c r="B18" s="9" t="s">
        <v>120</v>
      </c>
      <c r="C18" s="9" t="s">
        <v>246</v>
      </c>
      <c r="D18" s="9"/>
      <c r="E18" s="9"/>
      <c r="F18" s="9"/>
      <c r="G18" s="9" t="s">
        <v>247</v>
      </c>
      <c r="H18" s="9"/>
      <c r="I18" s="9"/>
      <c r="J18" s="9"/>
      <c r="K18" s="17" t="s">
        <v>118</v>
      </c>
      <c r="L18" s="17" t="s">
        <v>220</v>
      </c>
      <c r="M18" s="17"/>
      <c r="N18" s="21"/>
      <c r="O18" s="17" t="s">
        <v>221</v>
      </c>
    </row>
    <row r="19" spans="1:15">
      <c r="A19" s="9" t="s">
        <v>222</v>
      </c>
      <c r="B19" s="9" t="s">
        <v>223</v>
      </c>
      <c r="C19" s="9" t="s">
        <v>224</v>
      </c>
      <c r="D19" s="9" t="s">
        <v>225</v>
      </c>
      <c r="E19" s="9" t="s">
        <v>227</v>
      </c>
      <c r="F19" s="9" t="s">
        <v>228</v>
      </c>
      <c r="G19" s="9" t="s">
        <v>232</v>
      </c>
      <c r="H19" s="9" t="s">
        <v>226</v>
      </c>
      <c r="I19" s="9" t="s">
        <v>229</v>
      </c>
      <c r="J19" s="9" t="s">
        <v>230</v>
      </c>
      <c r="K19" s="9" t="s">
        <v>242</v>
      </c>
      <c r="L19" s="17" t="s">
        <v>121</v>
      </c>
      <c r="M19" s="17" t="s">
        <v>122</v>
      </c>
      <c r="N19" s="21"/>
      <c r="O19" s="17" t="s">
        <v>121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